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D:\Dotace 2025\VO Malašovka\"/>
    </mc:Choice>
  </mc:AlternateContent>
  <xr:revisionPtr revIDLastSave="0" documentId="8_{DACB9F1D-0B1E-484B-B0DC-9218DA40094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ákladní údaje" sheetId="2" r:id="rId1"/>
    <sheet name="Stavba" sheetId="4" state="hidden" r:id="rId2"/>
    <sheet name="Hlavička" sheetId="3" state="hidden" r:id="rId3"/>
  </sheets>
  <definedNames>
    <definedName name="__DATA__">'Základní údaje'!#REF!</definedName>
    <definedName name="__MAIN__">Hlavička!$B$1:$B$30</definedName>
    <definedName name="__PRICE__">Stavba!$B$1:$B$9</definedName>
    <definedName name="__PROJECTATRIBUTES__">Stavba!$E$1:$E$9</definedName>
    <definedName name="_xlnm._FilterDatabase" localSheetId="0" hidden="1">'Základní údaje'!$B$10:$R$264</definedName>
    <definedName name="_xlnm.Print_Titles" localSheetId="0">'Základní údaje'!$10:$10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2" l="1"/>
  <c r="I77" i="2"/>
  <c r="I101" i="2"/>
  <c r="I127" i="2"/>
  <c r="I153" i="2"/>
  <c r="I182" i="2"/>
  <c r="I211" i="2"/>
  <c r="I237" i="2"/>
  <c r="I264" i="2"/>
  <c r="I263" i="2"/>
  <c r="I262" i="2"/>
  <c r="I261" i="2"/>
  <c r="I260" i="2"/>
  <c r="I258" i="2"/>
  <c r="I256" i="2"/>
  <c r="I255" i="2"/>
  <c r="I129" i="2"/>
  <c r="I103" i="2"/>
  <c r="I79" i="2"/>
  <c r="I50" i="2"/>
  <c r="I253" i="2" l="1"/>
  <c r="I11" i="2" s="1"/>
</calcChain>
</file>

<file path=xl/sharedStrings.xml><?xml version="1.0" encoding="utf-8"?>
<sst xmlns="http://schemas.openxmlformats.org/spreadsheetml/2006/main" count="822" uniqueCount="129">
  <si>
    <t>ROZPOČET</t>
  </si>
  <si>
    <t>Název stavby:</t>
  </si>
  <si>
    <t>Zhotovitel rozpočtu:</t>
  </si>
  <si>
    <t>Popis:</t>
  </si>
  <si>
    <t>Cenová úroveň ÚRS:</t>
  </si>
  <si>
    <t>Region:</t>
  </si>
  <si>
    <t>Cenová úroveň ČEZ:</t>
  </si>
  <si>
    <t>Verze rozpočtu:</t>
  </si>
  <si>
    <t>Datum tisku:</t>
  </si>
  <si>
    <t>Stav rozpočtu:</t>
  </si>
  <si>
    <t>Základní údaje</t>
  </si>
  <si>
    <t>Objekt</t>
  </si>
  <si>
    <t>Způsob použití</t>
  </si>
  <si>
    <t>Název</t>
  </si>
  <si>
    <t>MJ</t>
  </si>
  <si>
    <t>Celkové množství</t>
  </si>
  <si>
    <t>Jednotková cena</t>
  </si>
  <si>
    <t>Cenová soustava</t>
  </si>
  <si>
    <t>Cenová úroveň</t>
  </si>
  <si>
    <t>Majetková třída</t>
  </si>
  <si>
    <t>Dodává ČEZ</t>
  </si>
  <si>
    <t>Normohodiny</t>
  </si>
  <si>
    <t>Typ práce a materiálu</t>
  </si>
  <si>
    <t xml:space="preserve">ID Nadřazeného prvku </t>
  </si>
  <si>
    <t>ID</t>
  </si>
  <si>
    <t>ID Položky verze</t>
  </si>
  <si>
    <t>K_KD-Žižice, parc.č.109/4 - smyčka kNN</t>
  </si>
  <si>
    <t>SO 01</t>
  </si>
  <si>
    <t>320</t>
  </si>
  <si>
    <t>M</t>
  </si>
  <si>
    <t>KS</t>
  </si>
  <si>
    <t>CezCz</t>
  </si>
  <si>
    <t>Květen 2025C</t>
  </si>
  <si>
    <t>OST</t>
  </si>
  <si>
    <t>ZNACENI SJZ KABELU SKRIN,ROZVAD-NOVA VED</t>
  </si>
  <si>
    <t>ZNACENI SJZ KABEL.TRAS+SOUBORU-NOVA VED.</t>
  </si>
  <si>
    <t>M3</t>
  </si>
  <si>
    <t>PRIPL.NA ZATAH. KABELU V OCHRANNE TRUBCE</t>
  </si>
  <si>
    <t>UKONC.KAB.DO 4X 16 BEZ TRMENU,BEZ OK</t>
  </si>
  <si>
    <t>Světelný bod 2M</t>
  </si>
  <si>
    <t>ZAKL.BETON C12/15 DO 5M3 BEZ BEDN.A DOPR</t>
  </si>
  <si>
    <t>KABEL CYKY-J 3X1,5 VOLNE ULOZENY</t>
  </si>
  <si>
    <t>Světelný bod 3M</t>
  </si>
  <si>
    <t>Světelný bod 4M</t>
  </si>
  <si>
    <t>Světelný bod 5M</t>
  </si>
  <si>
    <t>Světelný bod 6M</t>
  </si>
  <si>
    <t>Světelný bod 7M</t>
  </si>
  <si>
    <t>Světelný bod 9M</t>
  </si>
  <si>
    <t>Kč</t>
  </si>
  <si>
    <t>Doprava výkonového materiálu,odvoz zeminy</t>
  </si>
  <si>
    <t>Revize</t>
  </si>
  <si>
    <t>Koordinační činnost zhotovitele</t>
  </si>
  <si>
    <t>Geodetické vytýčení před. zaháj. stavby</t>
  </si>
  <si>
    <t>Geodetické zaměření skutečného stavu</t>
  </si>
  <si>
    <t>Dokumentace skutečného provedeni stavby (DSPS)</t>
  </si>
  <si>
    <t>801</t>
  </si>
  <si>
    <t>Cena rozpočtu</t>
  </si>
  <si>
    <t>Délka trasy podzemního vedení</t>
  </si>
  <si>
    <t>Předpokládaná cena ZN</t>
  </si>
  <si>
    <t>Délka trasy nadzemního vedení</t>
  </si>
  <si>
    <t>Práce ČEZ</t>
  </si>
  <si>
    <t>Délka výkopu</t>
  </si>
  <si>
    <t>Práce zhotovitel</t>
  </si>
  <si>
    <t>Počet dohod o omezení</t>
  </si>
  <si>
    <t>Materíál ČEZ</t>
  </si>
  <si>
    <t>Počet majitelů pozemků</t>
  </si>
  <si>
    <t>Materíál zhotovitel</t>
  </si>
  <si>
    <t>Počet spolumajitelů pozemků</t>
  </si>
  <si>
    <t>SaZ ČEZ</t>
  </si>
  <si>
    <t>Počet LV</t>
  </si>
  <si>
    <t>SaZ zhotovitel</t>
  </si>
  <si>
    <t>Počet jam</t>
  </si>
  <si>
    <t>Transformátor ČEZ</t>
  </si>
  <si>
    <t>Počet HDV</t>
  </si>
  <si>
    <t>Rozpočet:</t>
  </si>
  <si>
    <t>Základní</t>
  </si>
  <si>
    <t>Číslo dodatku:</t>
  </si>
  <si>
    <t>Kalkulace</t>
  </si>
  <si>
    <t>Rozpracovaný</t>
  </si>
  <si>
    <t>Střed</t>
  </si>
  <si>
    <t>Číslo stavby:</t>
  </si>
  <si>
    <t>IV-12-6038236</t>
  </si>
  <si>
    <t>Režim rozpočtu:</t>
  </si>
  <si>
    <t>HZS II (hod)</t>
  </si>
  <si>
    <t>2025 01</t>
  </si>
  <si>
    <t>ElektroŠkach, s.r.o.</t>
  </si>
  <si>
    <t>Okres:</t>
  </si>
  <si>
    <t>Kladno            KD</t>
  </si>
  <si>
    <t>Okres kód:</t>
  </si>
  <si>
    <t>213</t>
  </si>
  <si>
    <t>Číslo zhotovitele:</t>
  </si>
  <si>
    <t>Režim rozpočtu název:</t>
  </si>
  <si>
    <t>Režim rozpočtu kód:</t>
  </si>
  <si>
    <t>H2a</t>
  </si>
  <si>
    <t>Cenová úroveň ÚRS kód:</t>
  </si>
  <si>
    <t>2025-01</t>
  </si>
  <si>
    <t>Cenová úroveň ČEZ kód:</t>
  </si>
  <si>
    <t>2025C</t>
  </si>
  <si>
    <t>TPDI jméno</t>
  </si>
  <si>
    <t>Petr</t>
  </si>
  <si>
    <t>TPDI příjmení</t>
  </si>
  <si>
    <t>Labuť</t>
  </si>
  <si>
    <t>TPDI email</t>
  </si>
  <si>
    <t>petr.labut@cez.cz</t>
  </si>
  <si>
    <t>TPDI KPJM</t>
  </si>
  <si>
    <t>LABUTPET</t>
  </si>
  <si>
    <t>TRI jméno</t>
  </si>
  <si>
    <t>TRI příjmení</t>
  </si>
  <si>
    <t>TRI email</t>
  </si>
  <si>
    <t>TRI KPJM</t>
  </si>
  <si>
    <t>Číslo rozpočtu:</t>
  </si>
  <si>
    <t>/</t>
  </si>
  <si>
    <r>
      <t xml:space="preserve">Cenová úroveň:         </t>
    </r>
    <r>
      <rPr>
        <b/>
        <sz val="11"/>
        <color rgb="FF000000"/>
        <rFont val="Arial"/>
        <family val="2"/>
        <charset val="238"/>
      </rPr>
      <t xml:space="preserve">    2025</t>
    </r>
  </si>
  <si>
    <t>Stupňovitý ocelový stožár K6-133/89/60</t>
  </si>
  <si>
    <t>Stožárová svorkovnice SI 10.16.5</t>
  </si>
  <si>
    <t>Výložník SK1 - 500</t>
  </si>
  <si>
    <t>Svítidlo LVLEDOS2500V23/3DIM</t>
  </si>
  <si>
    <t>VRN</t>
  </si>
  <si>
    <t>Vedlejší rozpočtové náklady</t>
  </si>
  <si>
    <t>Č. ř.</t>
  </si>
  <si>
    <t>Cena celkem bez DPH</t>
  </si>
  <si>
    <t>DIO, dopravní značení</t>
  </si>
  <si>
    <t>BOZP, Koordinátor BOZP</t>
  </si>
  <si>
    <t>Název stavby:    Obec Hvozdec - VO</t>
  </si>
  <si>
    <t>Světelný bod 8M</t>
  </si>
  <si>
    <t>Veřejné osvětlení  "Obec Hvozdec - VO"                                    - pouze do světelného bodu č. 9M (včetně)</t>
  </si>
  <si>
    <r>
      <t xml:space="preserve">Režim realizace:         </t>
    </r>
    <r>
      <rPr>
        <b/>
        <sz val="11"/>
        <color rgb="FF000000"/>
        <rFont val="Arial"/>
        <family val="2"/>
        <charset val="238"/>
      </rPr>
      <t xml:space="preserve">  DPS</t>
    </r>
    <r>
      <rPr>
        <sz val="11"/>
        <color rgb="FF000000"/>
        <rFont val="Arial"/>
        <family val="2"/>
        <charset val="238"/>
      </rPr>
      <t xml:space="preserve">   Vrchní část</t>
    </r>
  </si>
  <si>
    <r>
      <t xml:space="preserve">Datum tisku:               </t>
    </r>
    <r>
      <rPr>
        <b/>
        <sz val="11"/>
        <color rgb="FF000000"/>
        <rFont val="Arial"/>
        <family val="2"/>
        <charset val="238"/>
      </rPr>
      <t xml:space="preserve">  19.05.2025</t>
    </r>
  </si>
  <si>
    <r>
      <t xml:space="preserve">Zhotovitel rozpočtu:       </t>
    </r>
    <r>
      <rPr>
        <b/>
        <sz val="11"/>
        <color rgb="FF000000"/>
        <rFont val="Arial"/>
        <family val="2"/>
        <charset val="238"/>
      </rPr>
      <t>Klüber Metrology s.r.o.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</si>
</sst>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"/>
  </numFmts>
  <fonts count="18" x14ac:knownFonts="1">
    <font>
      <sz val="11"/>
      <color rgb="FF000000"/>
      <name val="Calibri"/>
      <family val="2"/>
      <charset val="238"/>
    </font>
    <font>
      <sz val="11"/>
      <color rgb="FF000000"/>
      <name val="Arial"/>
      <charset val="238"/>
    </font>
    <font>
      <b/>
      <sz val="16"/>
      <color rgb="FF000000"/>
      <name val="Arial"/>
      <charset val="238"/>
    </font>
    <font>
      <b/>
      <sz val="11"/>
      <color rgb="FF000000"/>
      <name val="Arial"/>
      <charset val="238"/>
    </font>
    <font>
      <b/>
      <sz val="14"/>
      <color rgb="FF000000"/>
      <name val="Arial"/>
      <charset val="238"/>
    </font>
    <font>
      <b/>
      <sz val="14"/>
      <color rgb="FF192433"/>
      <name val="Arial"/>
      <charset val="238"/>
    </font>
    <font>
      <b/>
      <sz val="10"/>
      <color rgb="FF192433"/>
      <name val="Arial"/>
      <charset val="238"/>
    </font>
    <font>
      <sz val="9"/>
      <name val="Arial"/>
      <charset val="238"/>
    </font>
    <font>
      <sz val="9"/>
      <name val="Calibri"/>
      <charset val="238"/>
    </font>
    <font>
      <sz val="11"/>
      <name val="Calibri"/>
      <charset val="238"/>
    </font>
    <font>
      <sz val="11"/>
      <color rgb="FFFFFFFF"/>
      <name val="Calibri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rgb="FF192433"/>
      <name val="Arial"/>
      <family val="2"/>
      <charset val="238"/>
    </font>
    <font>
      <b/>
      <sz val="1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E7E6E6"/>
      </patternFill>
    </fill>
    <fill>
      <patternFill patternType="solid">
        <fgColor theme="0" tint="-0.14999847407452621"/>
        <bgColor rgb="FFCFD9E7"/>
      </patternFill>
    </fill>
    <fill>
      <patternFill patternType="solid">
        <fgColor theme="2" tint="-9.9978637043366805E-2"/>
        <bgColor rgb="FFDEEBF7"/>
      </patternFill>
    </fill>
    <fill>
      <patternFill patternType="solid">
        <fgColor rgb="FFFFFFFF"/>
        <bgColor rgb="FFF6F8FC"/>
      </patternFill>
    </fill>
    <fill>
      <patternFill patternType="solid">
        <fgColor rgb="FFE9EDF7"/>
        <bgColor indexed="64"/>
      </patternFill>
    </fill>
    <fill>
      <patternFill patternType="solid">
        <fgColor theme="3" tint="0.79998168889431442"/>
        <bgColor rgb="FFE4E9F1"/>
      </patternFill>
    </fill>
    <fill>
      <patternFill patternType="solid">
        <fgColor rgb="FFDEEBF7"/>
        <bgColor rgb="FFE4E9F1"/>
      </patternFill>
    </fill>
    <fill>
      <patternFill patternType="solid">
        <fgColor rgb="FFED7D31"/>
        <bgColor rgb="FFFF8080"/>
      </patternFill>
    </fill>
    <fill>
      <patternFill patternType="solid">
        <fgColor rgb="FFA5A5A5"/>
        <bgColor rgb="FFAEAAAA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 tint="-9.9948118533890809E-2"/>
      </left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17600024414813E-2"/>
      </right>
      <top/>
      <bottom style="thin">
        <color theme="2" tint="-9.9917600024414813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</borders>
  <cellStyleXfs count="5">
    <xf numFmtId="0" fontId="0" fillId="0" borderId="0"/>
    <xf numFmtId="0" fontId="11" fillId="10" borderId="0" applyBorder="0" applyProtection="0"/>
    <xf numFmtId="0" fontId="10" fillId="11" borderId="0" applyBorder="0" applyProtection="0"/>
    <xf numFmtId="0" fontId="10" fillId="12" borderId="0" applyBorder="0" applyProtection="0"/>
    <xf numFmtId="43" fontId="11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2" fillId="2" borderId="0" xfId="1" applyFont="1" applyFill="1" applyBorder="1" applyAlignment="1" applyProtection="1">
      <alignment horizontal="left"/>
    </xf>
    <xf numFmtId="0" fontId="1" fillId="2" borderId="0" xfId="1" applyFont="1" applyFill="1" applyBorder="1" applyAlignment="1" applyProtection="1">
      <alignment vertical="center"/>
    </xf>
    <xf numFmtId="0" fontId="1" fillId="3" borderId="0" xfId="0" applyFont="1" applyFill="1"/>
    <xf numFmtId="14" fontId="3" fillId="2" borderId="0" xfId="1" applyNumberFormat="1" applyFont="1" applyFill="1" applyBorder="1" applyAlignment="1" applyProtection="1">
      <alignment horizontal="left" vertical="center"/>
    </xf>
    <xf numFmtId="0" fontId="3" fillId="3" borderId="0" xfId="0" applyFont="1" applyFill="1"/>
    <xf numFmtId="0" fontId="3" fillId="0" borderId="0" xfId="0" applyFont="1"/>
    <xf numFmtId="0" fontId="3" fillId="2" borderId="0" xfId="1" applyFont="1" applyFill="1" applyBorder="1" applyProtection="1"/>
    <xf numFmtId="0" fontId="3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/>
    </xf>
    <xf numFmtId="0" fontId="1" fillId="2" borderId="0" xfId="1" applyFont="1" applyFill="1" applyBorder="1" applyProtection="1"/>
    <xf numFmtId="0" fontId="3" fillId="0" borderId="0" xfId="1" applyFont="1" applyFill="1" applyBorder="1" applyAlignment="1" applyProtection="1">
      <alignment horizontal="left" vertical="center"/>
    </xf>
    <xf numFmtId="0" fontId="1" fillId="2" borderId="0" xfId="1" applyFont="1" applyFill="1" applyBorder="1" applyAlignment="1" applyProtection="1">
      <alignment horizontal="left" vertical="center"/>
    </xf>
    <xf numFmtId="0" fontId="1" fillId="0" borderId="0" xfId="1" applyFont="1" applyFill="1" applyBorder="1" applyAlignment="1" applyProtection="1">
      <alignment horizontal="left" vertical="center"/>
    </xf>
    <xf numFmtId="0" fontId="1" fillId="0" borderId="0" xfId="1" applyFont="1" applyFill="1" applyBorder="1" applyProtection="1"/>
    <xf numFmtId="4" fontId="5" fillId="5" borderId="2" xfId="3" applyNumberFormat="1" applyFont="1" applyFill="1" applyBorder="1" applyAlignment="1" applyProtection="1">
      <alignment vertical="center"/>
    </xf>
    <xf numFmtId="4" fontId="5" fillId="5" borderId="0" xfId="3" applyNumberFormat="1" applyFont="1" applyFill="1" applyBorder="1" applyAlignment="1" applyProtection="1">
      <alignment vertical="center"/>
    </xf>
    <xf numFmtId="0" fontId="6" fillId="6" borderId="3" xfId="3" applyFont="1" applyFill="1" applyBorder="1" applyAlignment="1" applyProtection="1">
      <alignment horizontal="center" vertical="center" wrapText="1"/>
    </xf>
    <xf numFmtId="0" fontId="6" fillId="6" borderId="4" xfId="3" applyFont="1" applyFill="1" applyBorder="1" applyAlignment="1" applyProtection="1">
      <alignment horizontal="center" vertical="center" wrapText="1"/>
    </xf>
    <xf numFmtId="3" fontId="7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 applyAlignment="1">
      <alignment horizontal="center" vertical="center"/>
    </xf>
    <xf numFmtId="4" fontId="7" fillId="7" borderId="7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 applyAlignment="1">
      <alignment horizontal="left" vertical="center" wrapText="1"/>
    </xf>
    <xf numFmtId="164" fontId="7" fillId="7" borderId="6" xfId="0" applyNumberFormat="1" applyFont="1" applyFill="1" applyBorder="1" applyAlignment="1">
      <alignment horizontal="right" vertical="center"/>
    </xf>
    <xf numFmtId="4" fontId="7" fillId="7" borderId="6" xfId="0" applyNumberFormat="1" applyFont="1" applyFill="1" applyBorder="1" applyAlignment="1">
      <alignment horizontal="right" vertical="center"/>
    </xf>
    <xf numFmtId="4" fontId="8" fillId="7" borderId="7" xfId="0" applyNumberFormat="1" applyFont="1" applyFill="1" applyBorder="1" applyAlignment="1">
      <alignment horizontal="center" vertical="center"/>
    </xf>
    <xf numFmtId="4" fontId="7" fillId="7" borderId="7" xfId="0" applyNumberFormat="1" applyFont="1" applyFill="1" applyBorder="1" applyAlignment="1">
      <alignment horizontal="right" vertical="center"/>
    </xf>
    <xf numFmtId="3" fontId="7" fillId="7" borderId="7" xfId="0" applyNumberFormat="1" applyFont="1" applyFill="1" applyBorder="1" applyAlignment="1">
      <alignment horizontal="right" vertical="center"/>
    </xf>
    <xf numFmtId="0" fontId="0" fillId="8" borderId="8" xfId="0" applyFill="1" applyBorder="1" applyAlignment="1">
      <alignment horizontal="left" vertical="center" wrapText="1" indent="1"/>
    </xf>
    <xf numFmtId="4" fontId="9" fillId="7" borderId="8" xfId="4" applyNumberFormat="1" applyFont="1" applyFill="1" applyBorder="1" applyAlignment="1">
      <alignment horizontal="right" vertical="center" inden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right" indent="1"/>
    </xf>
    <xf numFmtId="4" fontId="0" fillId="0" borderId="8" xfId="4" applyNumberFormat="1" applyFont="1" applyBorder="1" applyAlignment="1">
      <alignment horizontal="right" vertical="center" indent="1"/>
    </xf>
    <xf numFmtId="0" fontId="11" fillId="9" borderId="9" xfId="1" applyFill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1" fillId="9" borderId="10" xfId="1" applyFill="1" applyBorder="1"/>
    <xf numFmtId="14" fontId="3" fillId="3" borderId="0" xfId="0" applyNumberFormat="1" applyFont="1" applyFill="1" applyAlignment="1">
      <alignment horizontal="left" vertical="center"/>
    </xf>
    <xf numFmtId="0" fontId="2" fillId="2" borderId="0" xfId="1" applyFont="1" applyFill="1" applyBorder="1" applyAlignment="1" applyProtection="1">
      <alignment vertical="center"/>
    </xf>
    <xf numFmtId="0" fontId="4" fillId="2" borderId="0" xfId="1" applyFont="1" applyFill="1" applyBorder="1" applyAlignment="1" applyProtection="1">
      <alignment horizontal="center" vertical="center"/>
    </xf>
    <xf numFmtId="0" fontId="1" fillId="2" borderId="0" xfId="1" applyFont="1" applyFill="1" applyBorder="1" applyAlignment="1" applyProtection="1">
      <alignment horizontal="center"/>
    </xf>
    <xf numFmtId="0" fontId="1" fillId="2" borderId="0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left" vertical="center"/>
    </xf>
    <xf numFmtId="0" fontId="13" fillId="2" borderId="0" xfId="1" applyFont="1" applyFill="1" applyBorder="1" applyAlignment="1" applyProtection="1">
      <alignment horizontal="left"/>
    </xf>
    <xf numFmtId="0" fontId="13" fillId="2" borderId="0" xfId="1" applyFont="1" applyFill="1" applyBorder="1" applyProtection="1"/>
    <xf numFmtId="4" fontId="14" fillId="7" borderId="6" xfId="0" applyNumberFormat="1" applyFont="1" applyFill="1" applyBorder="1" applyAlignment="1">
      <alignment horizontal="left" vertical="center" wrapText="1"/>
    </xf>
    <xf numFmtId="4" fontId="15" fillId="7" borderId="6" xfId="0" applyNumberFormat="1" applyFont="1" applyFill="1" applyBorder="1" applyAlignment="1">
      <alignment horizontal="left" vertical="center" wrapText="1"/>
    </xf>
    <xf numFmtId="0" fontId="2" fillId="2" borderId="0" xfId="1" applyFont="1" applyFill="1" applyBorder="1" applyAlignment="1" applyProtection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15" fillId="7" borderId="6" xfId="0" applyNumberFormat="1" applyFont="1" applyFill="1" applyBorder="1" applyAlignment="1">
      <alignment horizontal="right" vertical="center"/>
    </xf>
    <xf numFmtId="4" fontId="17" fillId="7" borderId="6" xfId="0" applyNumberFormat="1" applyFont="1" applyFill="1" applyBorder="1" applyAlignment="1">
      <alignment horizontal="left" vertical="center" wrapText="1"/>
    </xf>
    <xf numFmtId="0" fontId="16" fillId="6" borderId="5" xfId="3" applyFont="1" applyFill="1" applyBorder="1" applyAlignment="1" applyProtection="1">
      <alignment horizontal="center" vertical="center" wrapText="1"/>
    </xf>
    <xf numFmtId="0" fontId="16" fillId="6" borderId="3" xfId="3" applyFont="1" applyFill="1" applyBorder="1" applyAlignment="1" applyProtection="1">
      <alignment horizontal="center" vertical="center" wrapText="1"/>
    </xf>
    <xf numFmtId="4" fontId="15" fillId="0" borderId="6" xfId="0" applyNumberFormat="1" applyFont="1" applyBorder="1" applyAlignment="1">
      <alignment horizontal="right" vertical="center"/>
    </xf>
    <xf numFmtId="4" fontId="15" fillId="0" borderId="6" xfId="0" applyNumberFormat="1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14" fillId="0" borderId="6" xfId="0" applyNumberFormat="1" applyFont="1" applyBorder="1" applyAlignment="1">
      <alignment horizontal="left" vertical="center" wrapText="1"/>
    </xf>
    <xf numFmtId="4" fontId="14" fillId="0" borderId="6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right" vertical="center"/>
    </xf>
    <xf numFmtId="4" fontId="14" fillId="0" borderId="6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left" vertical="center" wrapText="1"/>
    </xf>
    <xf numFmtId="0" fontId="5" fillId="4" borderId="1" xfId="2" applyFont="1" applyFill="1" applyBorder="1" applyAlignment="1" applyProtection="1">
      <alignment horizontal="center" vertical="center" wrapText="1"/>
    </xf>
    <xf numFmtId="0" fontId="13" fillId="2" borderId="0" xfId="1" applyFont="1" applyFill="1" applyBorder="1" applyAlignment="1" applyProtection="1">
      <alignment horizontal="left" vertical="center"/>
    </xf>
    <xf numFmtId="0" fontId="1" fillId="2" borderId="0" xfId="1" applyFont="1" applyFill="1" applyBorder="1" applyAlignment="1" applyProtection="1">
      <alignment horizontal="left" vertical="center"/>
    </xf>
    <xf numFmtId="0" fontId="0" fillId="0" borderId="0" xfId="0"/>
  </cellXfs>
  <cellStyles count="5">
    <cellStyle name="Čárka" xfId="4" builtinId="3"/>
    <cellStyle name="Excel Built-in 20% - Accent5" xfId="1" xr:uid="{00000000-0005-0000-0000-000001000000}"/>
    <cellStyle name="Excel Built-in Accent2" xfId="2" xr:uid="{00000000-0005-0000-0000-000002000000}"/>
    <cellStyle name="Excel Built-in Accent3" xfId="3" xr:uid="{00000000-0005-0000-0000-000003000000}"/>
    <cellStyle name="Normální" xfId="0" builtinId="0"/>
  </cellStyles>
  <dxfs count="811"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 val="0"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 val="0"/>
      </font>
    </dxf>
    <dxf>
      <font>
        <b val="0"/>
        <i/>
      </font>
    </dxf>
    <dxf>
      <font>
        <b val="0"/>
        <i val="0"/>
      </font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 val="0"/>
      </font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 val="0"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 val="0"/>
      </font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 val="0"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 val="0"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 val="0"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 val="0"/>
      </font>
    </dxf>
    <dxf>
      <font>
        <b val="0"/>
        <i/>
      </font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 val="0"/>
      </font>
    </dxf>
    <dxf>
      <font>
        <b val="0"/>
        <i val="0"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 val="0"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 val="0"/>
        <i/>
      </font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rgb="FFE4E4E4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numFmt numFmtId="4" formatCode="#,##0.00"/>
      <fill>
        <patternFill>
          <bgColor rgb="FFC5C3C3"/>
        </patternFill>
      </fill>
    </dxf>
    <dxf>
      <font>
        <b/>
        <i val="0"/>
      </font>
      <fill>
        <patternFill>
          <bgColor rgb="FFE4E4E4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 val="0"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2" tint="-9.9948118533890809E-2"/>
        </patternFill>
      </fill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theme="2" tint="-9.9948118533890809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5E0900"/>
      <rgbColor rgb="FF008000"/>
      <rgbColor rgb="FF000080"/>
      <rgbColor rgb="FF808000"/>
      <rgbColor rgb="FF800080"/>
      <rgbColor rgb="FF008080"/>
      <rgbColor rgb="FFBFBFBF"/>
      <rgbColor rgb="FF808080"/>
      <rgbColor rgb="FFAEAAAA"/>
      <rgbColor rgb="FFC55A11"/>
      <rgbColor rgb="FFFFF2CC"/>
      <rgbColor rgb="FFDEEBF7"/>
      <rgbColor rgb="FF660066"/>
      <rgbColor rgb="FFFF8080"/>
      <rgbColor rgb="FF0066CC"/>
      <rgbColor rgb="FFCFD9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4E9F1"/>
      <rgbColor rgb="FFB2E6CC"/>
      <rgbColor rgb="FFF6F8FC"/>
      <rgbColor rgb="FF86D3F8"/>
      <rgbColor rgb="FFE7E6E6"/>
      <rgbColor rgb="FFCC99FF"/>
      <rgbColor rgb="FFF8CBAD"/>
      <rgbColor rgb="FF4472C4"/>
      <rgbColor rgb="FF33CCCC"/>
      <rgbColor rgb="FF99CC00"/>
      <rgbColor rgb="FFFFCC00"/>
      <rgbColor rgb="FFFF9900"/>
      <rgbColor rgb="FFED7D31"/>
      <rgbColor rgb="FF728197"/>
      <rgbColor rgb="FFA5A5A5"/>
      <rgbColor rgb="FF003366"/>
      <rgbColor rgb="FF339966"/>
      <rgbColor rgb="FF003300"/>
      <rgbColor rgb="FF333300"/>
      <rgbColor rgb="FF843C0B"/>
      <rgbColor rgb="FF993366"/>
      <rgbColor rgb="FF2F5597"/>
      <rgbColor rgb="FF1924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pageSetUpPr fitToPage="1"/>
  </sheetPr>
  <dimension ref="B1:R264"/>
  <sheetViews>
    <sheetView tabSelected="1" zoomScaleNormal="100" workbookViewId="0">
      <pane ySplit="10" topLeftCell="A11" activePane="bottomLeft" state="frozen"/>
      <selection pane="bottomLeft" activeCell="E240" sqref="E240"/>
    </sheetView>
  </sheetViews>
  <sheetFormatPr defaultColWidth="8.5703125" defaultRowHeight="14.25" x14ac:dyDescent="0.2"/>
  <cols>
    <col min="1" max="1" width="1.85546875" style="1" customWidth="1"/>
    <col min="2" max="2" width="9.85546875" style="1" customWidth="1"/>
    <col min="3" max="3" width="15.140625" style="53" customWidth="1"/>
    <col min="4" max="4" width="7.7109375" style="1" customWidth="1"/>
    <col min="5" max="5" width="55.7109375" style="1" customWidth="1"/>
    <col min="6" max="6" width="5.85546875" style="1" customWidth="1"/>
    <col min="7" max="7" width="9.7109375" style="1" customWidth="1"/>
    <col min="8" max="8" width="11.7109375" style="1" customWidth="1"/>
    <col min="9" max="9" width="13.7109375" style="1" customWidth="1"/>
    <col min="10" max="11" width="11.85546875" style="1" hidden="1" customWidth="1"/>
    <col min="12" max="18" width="8.5703125" style="1" hidden="1" customWidth="1"/>
    <col min="19" max="16384" width="8.5703125" style="1"/>
  </cols>
  <sheetData>
    <row r="1" spans="2:18" ht="24.95" customHeight="1" x14ac:dyDescent="0.3">
      <c r="B1" s="2" t="s">
        <v>0</v>
      </c>
      <c r="C1" s="50"/>
      <c r="D1" s="41"/>
      <c r="E1" s="41"/>
      <c r="F1" s="3"/>
      <c r="G1" s="4"/>
      <c r="H1" s="5"/>
      <c r="I1" s="6"/>
      <c r="J1" s="7"/>
      <c r="K1" s="7"/>
    </row>
    <row r="2" spans="2:18" ht="21.95" customHeight="1" x14ac:dyDescent="0.25">
      <c r="B2" s="45" t="s">
        <v>123</v>
      </c>
      <c r="C2" s="42"/>
      <c r="D2" s="45"/>
      <c r="E2" s="45"/>
      <c r="F2" s="3"/>
      <c r="G2" s="8"/>
      <c r="H2" s="9"/>
      <c r="I2" s="10"/>
      <c r="J2" s="11"/>
      <c r="K2" s="11"/>
    </row>
    <row r="3" spans="2:18" ht="18" customHeight="1" x14ac:dyDescent="0.25">
      <c r="B3" s="46" t="s">
        <v>128</v>
      </c>
      <c r="C3" s="43"/>
      <c r="D3" s="9"/>
      <c r="E3" s="9"/>
      <c r="F3" s="3"/>
      <c r="G3" s="8"/>
      <c r="H3" s="9"/>
      <c r="I3" s="9"/>
      <c r="J3" s="13"/>
      <c r="K3" s="13"/>
    </row>
    <row r="4" spans="2:18" ht="18" customHeight="1" x14ac:dyDescent="0.25">
      <c r="B4" s="47" t="s">
        <v>126</v>
      </c>
      <c r="C4" s="12"/>
      <c r="D4" s="10"/>
      <c r="E4" s="10"/>
      <c r="F4" s="3"/>
      <c r="G4" s="12"/>
      <c r="H4" s="9"/>
      <c r="I4" s="10"/>
      <c r="J4" s="11"/>
      <c r="K4" s="11"/>
    </row>
    <row r="5" spans="2:18" ht="18" customHeight="1" x14ac:dyDescent="0.25">
      <c r="B5" s="47" t="s">
        <v>112</v>
      </c>
      <c r="C5" s="12"/>
      <c r="D5" s="10"/>
      <c r="E5" s="10"/>
      <c r="F5" s="12"/>
      <c r="G5" s="4"/>
      <c r="H5" s="9"/>
      <c r="I5" s="6"/>
      <c r="J5" s="7"/>
      <c r="K5" s="7"/>
    </row>
    <row r="6" spans="2:18" ht="18" customHeight="1" x14ac:dyDescent="0.25">
      <c r="B6" s="69" t="s">
        <v>127</v>
      </c>
      <c r="C6" s="70"/>
      <c r="D6" s="70"/>
      <c r="E6" s="40"/>
      <c r="F6" s="3"/>
      <c r="G6" s="12"/>
      <c r="H6" s="9"/>
      <c r="I6" s="6"/>
      <c r="J6" s="7"/>
      <c r="K6" s="7"/>
    </row>
    <row r="7" spans="2:18" ht="13.9" hidden="1" customHeight="1" x14ac:dyDescent="0.2">
      <c r="B7" s="3"/>
      <c r="C7" s="44"/>
      <c r="D7" s="3"/>
      <c r="E7" s="3"/>
      <c r="F7" s="3"/>
      <c r="G7" s="12"/>
      <c r="H7" s="12"/>
      <c r="I7" s="14"/>
      <c r="J7" s="15"/>
      <c r="K7" s="15"/>
    </row>
    <row r="8" spans="2:18" ht="15" thickBot="1" x14ac:dyDescent="0.25">
      <c r="B8" s="3"/>
      <c r="C8" s="43"/>
      <c r="D8" s="12"/>
      <c r="E8" s="12"/>
      <c r="F8" s="12"/>
      <c r="G8" s="12"/>
      <c r="H8" s="12"/>
      <c r="I8" s="12"/>
      <c r="J8" s="16"/>
      <c r="K8" s="16"/>
    </row>
    <row r="9" spans="2:18" ht="18.75" hidden="1" customHeight="1" x14ac:dyDescent="0.2">
      <c r="B9" s="68" t="s">
        <v>10</v>
      </c>
      <c r="C9" s="68"/>
      <c r="D9" s="68"/>
      <c r="E9" s="68"/>
      <c r="F9" s="68"/>
      <c r="G9" s="68"/>
      <c r="H9" s="17"/>
      <c r="I9" s="17"/>
      <c r="J9" s="18"/>
      <c r="K9" s="18"/>
    </row>
    <row r="10" spans="2:18" ht="51.75" thickBot="1" x14ac:dyDescent="0.25">
      <c r="B10" s="57" t="s">
        <v>119</v>
      </c>
      <c r="C10" s="20" t="s">
        <v>11</v>
      </c>
      <c r="D10" s="20" t="s">
        <v>12</v>
      </c>
      <c r="E10" s="20" t="s">
        <v>13</v>
      </c>
      <c r="F10" s="20" t="s">
        <v>14</v>
      </c>
      <c r="G10" s="20" t="s">
        <v>15</v>
      </c>
      <c r="H10" s="20" t="s">
        <v>16</v>
      </c>
      <c r="I10" s="56" t="s">
        <v>120</v>
      </c>
      <c r="J10" s="19" t="s">
        <v>17</v>
      </c>
      <c r="K10" s="20" t="s">
        <v>18</v>
      </c>
      <c r="L10" s="20" t="s">
        <v>19</v>
      </c>
      <c r="M10" s="20" t="s">
        <v>20</v>
      </c>
      <c r="N10" s="20" t="s">
        <v>21</v>
      </c>
      <c r="O10" s="20" t="s">
        <v>22</v>
      </c>
      <c r="P10" s="20" t="s">
        <v>23</v>
      </c>
      <c r="Q10" s="20" t="s">
        <v>24</v>
      </c>
      <c r="R10" s="20" t="s">
        <v>25</v>
      </c>
    </row>
    <row r="11" spans="2:18" ht="28.9" customHeight="1" x14ac:dyDescent="0.2">
      <c r="B11" s="21">
        <v>1</v>
      </c>
      <c r="C11" s="51"/>
      <c r="D11" s="23"/>
      <c r="E11" s="55" t="s">
        <v>125</v>
      </c>
      <c r="F11" s="22"/>
      <c r="G11" s="25"/>
      <c r="H11" s="26"/>
      <c r="I11" s="54">
        <f>I12+I29+I48+I77+I101+I127+I153+I182+I211+I237+I253</f>
        <v>210200.88</v>
      </c>
      <c r="J11" s="27"/>
      <c r="K11" s="28"/>
      <c r="L11" s="28" t="s">
        <v>28</v>
      </c>
      <c r="M11" s="28"/>
      <c r="N11" s="28"/>
      <c r="O11" s="28"/>
      <c r="P11" s="29"/>
      <c r="Q11" s="29">
        <v>11141498</v>
      </c>
      <c r="R11" s="29">
        <v>10059569</v>
      </c>
    </row>
    <row r="12" spans="2:18" hidden="1" x14ac:dyDescent="0.2">
      <c r="B12" s="21"/>
      <c r="C12" s="51"/>
      <c r="D12" s="23"/>
      <c r="E12" s="59"/>
      <c r="F12" s="60"/>
      <c r="G12" s="61"/>
      <c r="H12" s="62"/>
      <c r="I12" s="58"/>
      <c r="J12" s="27"/>
      <c r="K12" s="28"/>
      <c r="L12" s="28"/>
      <c r="M12" s="28"/>
      <c r="N12" s="28"/>
      <c r="O12" s="28"/>
      <c r="P12" s="29"/>
      <c r="Q12" s="29"/>
      <c r="R12" s="29"/>
    </row>
    <row r="13" spans="2:18" hidden="1" x14ac:dyDescent="0.2">
      <c r="B13" s="21"/>
      <c r="C13" s="51"/>
      <c r="D13" s="23"/>
      <c r="E13" s="67"/>
      <c r="F13" s="60"/>
      <c r="G13" s="61"/>
      <c r="H13" s="62"/>
      <c r="I13" s="62"/>
      <c r="J13" s="27"/>
      <c r="K13" s="28"/>
      <c r="L13" s="28"/>
      <c r="M13" s="28"/>
      <c r="N13" s="28"/>
      <c r="O13" s="28"/>
      <c r="P13" s="29"/>
      <c r="Q13" s="29"/>
      <c r="R13" s="29"/>
    </row>
    <row r="14" spans="2:18" hidden="1" x14ac:dyDescent="0.2">
      <c r="B14" s="21"/>
      <c r="C14" s="51"/>
      <c r="D14" s="23"/>
      <c r="E14" s="67"/>
      <c r="F14" s="60"/>
      <c r="G14" s="61"/>
      <c r="H14" s="62"/>
      <c r="I14" s="62"/>
      <c r="J14" s="27"/>
      <c r="K14" s="28"/>
      <c r="L14" s="28"/>
      <c r="M14" s="28"/>
      <c r="N14" s="28"/>
      <c r="O14" s="28"/>
      <c r="P14" s="29"/>
      <c r="Q14" s="29"/>
      <c r="R14" s="29"/>
    </row>
    <row r="15" spans="2:18" hidden="1" x14ac:dyDescent="0.2">
      <c r="B15" s="21"/>
      <c r="C15" s="51"/>
      <c r="D15" s="23"/>
      <c r="E15" s="67"/>
      <c r="F15" s="60"/>
      <c r="G15" s="61"/>
      <c r="H15" s="62"/>
      <c r="I15" s="62"/>
      <c r="J15" s="27"/>
      <c r="K15" s="28"/>
      <c r="L15" s="28"/>
      <c r="M15" s="28"/>
      <c r="N15" s="28"/>
      <c r="O15" s="28"/>
      <c r="P15" s="29"/>
      <c r="Q15" s="29"/>
      <c r="R15" s="29"/>
    </row>
    <row r="16" spans="2:18" hidden="1" x14ac:dyDescent="0.2">
      <c r="B16" s="21"/>
      <c r="C16" s="51"/>
      <c r="D16" s="23"/>
      <c r="E16" s="67"/>
      <c r="F16" s="60"/>
      <c r="G16" s="61"/>
      <c r="H16" s="62"/>
      <c r="I16" s="62"/>
      <c r="J16" s="27"/>
      <c r="K16" s="28"/>
      <c r="L16" s="28"/>
      <c r="M16" s="28"/>
      <c r="N16" s="28"/>
      <c r="O16" s="28"/>
      <c r="P16" s="29"/>
      <c r="Q16" s="29"/>
      <c r="R16" s="29"/>
    </row>
    <row r="17" spans="2:18" hidden="1" x14ac:dyDescent="0.2">
      <c r="B17" s="21"/>
      <c r="C17" s="51"/>
      <c r="D17" s="23"/>
      <c r="E17" s="67"/>
      <c r="F17" s="60"/>
      <c r="G17" s="61"/>
      <c r="H17" s="62"/>
      <c r="I17" s="62"/>
      <c r="J17" s="27"/>
      <c r="K17" s="28"/>
      <c r="L17" s="28"/>
      <c r="M17" s="28"/>
      <c r="N17" s="28"/>
      <c r="O17" s="28"/>
      <c r="P17" s="29"/>
      <c r="Q17" s="29"/>
      <c r="R17" s="29"/>
    </row>
    <row r="18" spans="2:18" hidden="1" x14ac:dyDescent="0.2">
      <c r="B18" s="21"/>
      <c r="C18" s="51"/>
      <c r="D18" s="23"/>
      <c r="E18" s="67"/>
      <c r="F18" s="60"/>
      <c r="G18" s="61"/>
      <c r="H18" s="62"/>
      <c r="I18" s="62"/>
      <c r="J18" s="27"/>
      <c r="K18" s="28"/>
      <c r="L18" s="28"/>
      <c r="M18" s="28"/>
      <c r="N18" s="28"/>
      <c r="O18" s="28"/>
      <c r="P18" s="29"/>
      <c r="Q18" s="29"/>
      <c r="R18" s="29"/>
    </row>
    <row r="19" spans="2:18" hidden="1" x14ac:dyDescent="0.2">
      <c r="B19" s="21"/>
      <c r="C19" s="51"/>
      <c r="D19" s="23"/>
      <c r="E19" s="67"/>
      <c r="F19" s="60"/>
      <c r="G19" s="61"/>
      <c r="H19" s="62"/>
      <c r="I19" s="62"/>
      <c r="J19" s="27"/>
      <c r="K19" s="28"/>
      <c r="L19" s="28"/>
      <c r="M19" s="28"/>
      <c r="N19" s="28"/>
      <c r="O19" s="28"/>
      <c r="P19" s="29"/>
      <c r="Q19" s="29"/>
      <c r="R19" s="29"/>
    </row>
    <row r="20" spans="2:18" hidden="1" x14ac:dyDescent="0.2">
      <c r="B20" s="21"/>
      <c r="C20" s="51"/>
      <c r="D20" s="23"/>
      <c r="E20" s="67"/>
      <c r="F20" s="60"/>
      <c r="G20" s="61"/>
      <c r="H20" s="62"/>
      <c r="I20" s="62"/>
      <c r="J20" s="27"/>
      <c r="K20" s="28"/>
      <c r="L20" s="28"/>
      <c r="M20" s="28"/>
      <c r="N20" s="28"/>
      <c r="O20" s="28"/>
      <c r="P20" s="29"/>
      <c r="Q20" s="29"/>
      <c r="R20" s="29"/>
    </row>
    <row r="21" spans="2:18" hidden="1" x14ac:dyDescent="0.2">
      <c r="B21" s="21"/>
      <c r="C21" s="51"/>
      <c r="D21" s="23"/>
      <c r="E21" s="67"/>
      <c r="F21" s="60"/>
      <c r="G21" s="61"/>
      <c r="H21" s="62"/>
      <c r="I21" s="62"/>
      <c r="J21" s="27"/>
      <c r="K21" s="28"/>
      <c r="L21" s="28"/>
      <c r="M21" s="28"/>
      <c r="N21" s="28"/>
      <c r="O21" s="28"/>
      <c r="P21" s="29"/>
      <c r="Q21" s="29"/>
      <c r="R21" s="29"/>
    </row>
    <row r="22" spans="2:18" hidden="1" x14ac:dyDescent="0.2">
      <c r="B22" s="21"/>
      <c r="C22" s="51"/>
      <c r="D22" s="23"/>
      <c r="E22" s="67"/>
      <c r="F22" s="60"/>
      <c r="G22" s="61"/>
      <c r="H22" s="62"/>
      <c r="I22" s="62"/>
      <c r="J22" s="27"/>
      <c r="K22" s="28"/>
      <c r="L22" s="28"/>
      <c r="M22" s="28"/>
      <c r="N22" s="28"/>
      <c r="O22" s="28"/>
      <c r="P22" s="29"/>
      <c r="Q22" s="29"/>
      <c r="R22" s="29"/>
    </row>
    <row r="23" spans="2:18" hidden="1" x14ac:dyDescent="0.2">
      <c r="B23" s="21"/>
      <c r="C23" s="51"/>
      <c r="D23" s="23"/>
      <c r="E23" s="67"/>
      <c r="F23" s="60"/>
      <c r="G23" s="61"/>
      <c r="H23" s="62"/>
      <c r="I23" s="62"/>
      <c r="J23" s="27"/>
      <c r="K23" s="28"/>
      <c r="L23" s="28"/>
      <c r="M23" s="28"/>
      <c r="N23" s="28"/>
      <c r="O23" s="28"/>
      <c r="P23" s="29"/>
      <c r="Q23" s="29"/>
      <c r="R23" s="29"/>
    </row>
    <row r="24" spans="2:18" hidden="1" x14ac:dyDescent="0.2">
      <c r="B24" s="21"/>
      <c r="C24" s="51"/>
      <c r="D24" s="23"/>
      <c r="E24" s="67"/>
      <c r="F24" s="60"/>
      <c r="G24" s="61"/>
      <c r="H24" s="62"/>
      <c r="I24" s="62"/>
      <c r="J24" s="27"/>
      <c r="K24" s="28"/>
      <c r="L24" s="28"/>
      <c r="M24" s="28"/>
      <c r="N24" s="28"/>
      <c r="O24" s="28"/>
      <c r="P24" s="29"/>
      <c r="Q24" s="29"/>
      <c r="R24" s="29"/>
    </row>
    <row r="25" spans="2:18" hidden="1" x14ac:dyDescent="0.2">
      <c r="B25" s="21"/>
      <c r="C25" s="51"/>
      <c r="D25" s="23"/>
      <c r="E25" s="67"/>
      <c r="F25" s="60"/>
      <c r="G25" s="61"/>
      <c r="H25" s="62"/>
      <c r="I25" s="62"/>
      <c r="J25" s="27"/>
      <c r="K25" s="28"/>
      <c r="L25" s="28"/>
      <c r="M25" s="28"/>
      <c r="N25" s="28"/>
      <c r="O25" s="28"/>
      <c r="P25" s="29"/>
      <c r="Q25" s="29"/>
      <c r="R25" s="29"/>
    </row>
    <row r="26" spans="2:18" hidden="1" x14ac:dyDescent="0.2">
      <c r="B26" s="21"/>
      <c r="C26" s="51"/>
      <c r="D26" s="23"/>
      <c r="E26" s="67"/>
      <c r="F26" s="60"/>
      <c r="G26" s="61"/>
      <c r="H26" s="62"/>
      <c r="I26" s="62"/>
      <c r="J26" s="27"/>
      <c r="K26" s="28"/>
      <c r="L26" s="28"/>
      <c r="M26" s="28"/>
      <c r="N26" s="28"/>
      <c r="O26" s="28"/>
      <c r="P26" s="29"/>
      <c r="Q26" s="29"/>
      <c r="R26" s="29"/>
    </row>
    <row r="27" spans="2:18" hidden="1" x14ac:dyDescent="0.2">
      <c r="B27" s="21"/>
      <c r="C27" s="51"/>
      <c r="D27" s="23"/>
      <c r="E27" s="67"/>
      <c r="F27" s="60"/>
      <c r="G27" s="61"/>
      <c r="H27" s="62"/>
      <c r="I27" s="62"/>
      <c r="J27" s="27"/>
      <c r="K27" s="28"/>
      <c r="L27" s="28"/>
      <c r="M27" s="28"/>
      <c r="N27" s="28"/>
      <c r="O27" s="28"/>
      <c r="P27" s="29"/>
      <c r="Q27" s="29"/>
      <c r="R27" s="29"/>
    </row>
    <row r="28" spans="2:18" hidden="1" x14ac:dyDescent="0.2">
      <c r="B28" s="21"/>
      <c r="C28" s="51"/>
      <c r="D28" s="23"/>
      <c r="E28" s="67"/>
      <c r="F28" s="60"/>
      <c r="G28" s="61"/>
      <c r="H28" s="62"/>
      <c r="I28" s="62"/>
      <c r="J28" s="27"/>
      <c r="K28" s="28"/>
      <c r="L28" s="28"/>
      <c r="M28" s="28"/>
      <c r="N28" s="28"/>
      <c r="O28" s="28"/>
      <c r="P28" s="29"/>
      <c r="Q28" s="29"/>
      <c r="R28" s="29"/>
    </row>
    <row r="29" spans="2:18" hidden="1" x14ac:dyDescent="0.2">
      <c r="B29" s="21"/>
      <c r="C29" s="51"/>
      <c r="D29" s="23"/>
      <c r="E29" s="59"/>
      <c r="F29" s="60"/>
      <c r="G29" s="61"/>
      <c r="H29" s="62"/>
      <c r="I29" s="58"/>
      <c r="J29" s="27"/>
      <c r="K29" s="28"/>
      <c r="L29" s="28"/>
      <c r="M29" s="28"/>
      <c r="N29" s="28"/>
      <c r="O29" s="28"/>
      <c r="P29" s="29"/>
      <c r="Q29" s="29"/>
      <c r="R29" s="29"/>
    </row>
    <row r="30" spans="2:18" hidden="1" x14ac:dyDescent="0.2">
      <c r="B30" s="21"/>
      <c r="C30" s="51"/>
      <c r="D30" s="23"/>
      <c r="E30" s="67"/>
      <c r="F30" s="60"/>
      <c r="G30" s="61"/>
      <c r="H30" s="62"/>
      <c r="I30" s="62"/>
      <c r="J30" s="27"/>
      <c r="K30" s="28"/>
      <c r="L30" s="28"/>
      <c r="M30" s="28"/>
      <c r="N30" s="28"/>
      <c r="O30" s="28"/>
      <c r="P30" s="29"/>
      <c r="Q30" s="29"/>
      <c r="R30" s="29"/>
    </row>
    <row r="31" spans="2:18" hidden="1" x14ac:dyDescent="0.2">
      <c r="B31" s="21"/>
      <c r="C31" s="51"/>
      <c r="D31" s="23"/>
      <c r="E31" s="63"/>
      <c r="F31" s="60"/>
      <c r="G31" s="61"/>
      <c r="H31" s="62"/>
      <c r="I31" s="62"/>
      <c r="J31" s="27"/>
      <c r="K31" s="28"/>
      <c r="L31" s="28"/>
      <c r="M31" s="28"/>
      <c r="N31" s="28"/>
      <c r="O31" s="28"/>
      <c r="P31" s="29"/>
      <c r="Q31" s="29"/>
      <c r="R31" s="29"/>
    </row>
    <row r="32" spans="2:18" hidden="1" x14ac:dyDescent="0.2">
      <c r="B32" s="21"/>
      <c r="C32" s="51"/>
      <c r="D32" s="23"/>
      <c r="E32" s="67"/>
      <c r="F32" s="60"/>
      <c r="G32" s="61"/>
      <c r="H32" s="62"/>
      <c r="I32" s="62"/>
      <c r="J32" s="27"/>
      <c r="K32" s="28"/>
      <c r="L32" s="28"/>
      <c r="M32" s="28"/>
      <c r="N32" s="28"/>
      <c r="O32" s="28"/>
      <c r="P32" s="29"/>
      <c r="Q32" s="29"/>
      <c r="R32" s="29"/>
    </row>
    <row r="33" spans="2:18" hidden="1" x14ac:dyDescent="0.2">
      <c r="B33" s="21"/>
      <c r="C33" s="51"/>
      <c r="D33" s="23"/>
      <c r="E33" s="67"/>
      <c r="F33" s="60"/>
      <c r="G33" s="61"/>
      <c r="H33" s="62"/>
      <c r="I33" s="62"/>
      <c r="J33" s="27"/>
      <c r="K33" s="28"/>
      <c r="L33" s="28"/>
      <c r="M33" s="28"/>
      <c r="N33" s="28"/>
      <c r="O33" s="28"/>
      <c r="P33" s="29"/>
      <c r="Q33" s="29"/>
      <c r="R33" s="29"/>
    </row>
    <row r="34" spans="2:18" hidden="1" x14ac:dyDescent="0.2">
      <c r="B34" s="21"/>
      <c r="C34" s="51"/>
      <c r="D34" s="23"/>
      <c r="E34" s="67"/>
      <c r="F34" s="60"/>
      <c r="G34" s="61"/>
      <c r="H34" s="62"/>
      <c r="I34" s="62"/>
      <c r="J34" s="27"/>
      <c r="K34" s="28"/>
      <c r="L34" s="28"/>
      <c r="M34" s="28"/>
      <c r="N34" s="28"/>
      <c r="O34" s="28"/>
      <c r="P34" s="29"/>
      <c r="Q34" s="29"/>
      <c r="R34" s="29"/>
    </row>
    <row r="35" spans="2:18" hidden="1" x14ac:dyDescent="0.2">
      <c r="B35" s="21"/>
      <c r="C35" s="51"/>
      <c r="D35" s="23"/>
      <c r="E35" s="63"/>
      <c r="F35" s="60"/>
      <c r="G35" s="61"/>
      <c r="H35" s="62"/>
      <c r="I35" s="62"/>
      <c r="J35" s="27"/>
      <c r="K35" s="28"/>
      <c r="L35" s="28"/>
      <c r="M35" s="28"/>
      <c r="N35" s="28"/>
      <c r="O35" s="28"/>
      <c r="P35" s="29"/>
      <c r="Q35" s="29"/>
      <c r="R35" s="29"/>
    </row>
    <row r="36" spans="2:18" hidden="1" x14ac:dyDescent="0.2">
      <c r="B36" s="21"/>
      <c r="C36" s="51"/>
      <c r="D36" s="23"/>
      <c r="E36" s="67"/>
      <c r="F36" s="60"/>
      <c r="G36" s="61"/>
      <c r="H36" s="62"/>
      <c r="I36" s="62"/>
      <c r="J36" s="27"/>
      <c r="K36" s="28"/>
      <c r="L36" s="28"/>
      <c r="M36" s="28"/>
      <c r="N36" s="28"/>
      <c r="O36" s="28"/>
      <c r="P36" s="29"/>
      <c r="Q36" s="29"/>
      <c r="R36" s="29"/>
    </row>
    <row r="37" spans="2:18" hidden="1" x14ac:dyDescent="0.2">
      <c r="B37" s="21"/>
      <c r="C37" s="51"/>
      <c r="D37" s="23"/>
      <c r="E37" s="67"/>
      <c r="F37" s="60"/>
      <c r="G37" s="61"/>
      <c r="H37" s="62"/>
      <c r="I37" s="62"/>
      <c r="J37" s="27"/>
      <c r="K37" s="28"/>
      <c r="L37" s="28"/>
      <c r="M37" s="28"/>
      <c r="N37" s="28"/>
      <c r="O37" s="28"/>
      <c r="P37" s="29"/>
      <c r="Q37" s="29"/>
      <c r="R37" s="29"/>
    </row>
    <row r="38" spans="2:18" hidden="1" x14ac:dyDescent="0.2">
      <c r="B38" s="21"/>
      <c r="C38" s="51"/>
      <c r="D38" s="23"/>
      <c r="E38" s="67"/>
      <c r="F38" s="60"/>
      <c r="G38" s="61"/>
      <c r="H38" s="62"/>
      <c r="I38" s="62"/>
      <c r="J38" s="27"/>
      <c r="K38" s="28"/>
      <c r="L38" s="28"/>
      <c r="M38" s="28"/>
      <c r="N38" s="28"/>
      <c r="O38" s="28"/>
      <c r="P38" s="29"/>
      <c r="Q38" s="29"/>
      <c r="R38" s="29"/>
    </row>
    <row r="39" spans="2:18" hidden="1" x14ac:dyDescent="0.2">
      <c r="B39" s="21"/>
      <c r="C39" s="51"/>
      <c r="D39" s="23"/>
      <c r="E39" s="67"/>
      <c r="F39" s="60"/>
      <c r="G39" s="61"/>
      <c r="H39" s="62"/>
      <c r="I39" s="62"/>
      <c r="J39" s="27"/>
      <c r="K39" s="28"/>
      <c r="L39" s="28"/>
      <c r="M39" s="28"/>
      <c r="N39" s="28"/>
      <c r="O39" s="28"/>
      <c r="P39" s="29"/>
      <c r="Q39" s="29"/>
      <c r="R39" s="29"/>
    </row>
    <row r="40" spans="2:18" hidden="1" x14ac:dyDescent="0.2">
      <c r="B40" s="21"/>
      <c r="C40" s="51"/>
      <c r="D40" s="23"/>
      <c r="E40" s="67"/>
      <c r="F40" s="60"/>
      <c r="G40" s="61"/>
      <c r="H40" s="62"/>
      <c r="I40" s="62"/>
      <c r="J40" s="27"/>
      <c r="K40" s="28"/>
      <c r="L40" s="28"/>
      <c r="M40" s="28"/>
      <c r="N40" s="28"/>
      <c r="O40" s="28"/>
      <c r="P40" s="29"/>
      <c r="Q40" s="29"/>
      <c r="R40" s="29"/>
    </row>
    <row r="41" spans="2:18" hidden="1" x14ac:dyDescent="0.2">
      <c r="B41" s="21"/>
      <c r="C41" s="51"/>
      <c r="D41" s="23"/>
      <c r="E41" s="67"/>
      <c r="F41" s="60"/>
      <c r="G41" s="61"/>
      <c r="H41" s="62"/>
      <c r="I41" s="62"/>
      <c r="J41" s="27"/>
      <c r="K41" s="28"/>
      <c r="L41" s="28"/>
      <c r="M41" s="28"/>
      <c r="N41" s="28"/>
      <c r="O41" s="28"/>
      <c r="P41" s="29"/>
      <c r="Q41" s="29"/>
      <c r="R41" s="29"/>
    </row>
    <row r="42" spans="2:18" hidden="1" x14ac:dyDescent="0.2">
      <c r="B42" s="21"/>
      <c r="C42" s="51"/>
      <c r="D42" s="23"/>
      <c r="E42" s="67"/>
      <c r="F42" s="60"/>
      <c r="G42" s="61"/>
      <c r="H42" s="62"/>
      <c r="I42" s="62"/>
      <c r="J42" s="27"/>
      <c r="K42" s="28"/>
      <c r="L42" s="28"/>
      <c r="M42" s="28"/>
      <c r="N42" s="28"/>
      <c r="O42" s="28"/>
      <c r="P42" s="29"/>
      <c r="Q42" s="29"/>
      <c r="R42" s="29"/>
    </row>
    <row r="43" spans="2:18" hidden="1" x14ac:dyDescent="0.2">
      <c r="B43" s="21"/>
      <c r="C43" s="51"/>
      <c r="D43" s="23"/>
      <c r="E43" s="67"/>
      <c r="F43" s="60"/>
      <c r="G43" s="61"/>
      <c r="H43" s="62"/>
      <c r="I43" s="62"/>
      <c r="J43" s="27"/>
      <c r="K43" s="28"/>
      <c r="L43" s="28"/>
      <c r="M43" s="28"/>
      <c r="N43" s="28"/>
      <c r="O43" s="28"/>
      <c r="P43" s="29"/>
      <c r="Q43" s="29"/>
      <c r="R43" s="29"/>
    </row>
    <row r="44" spans="2:18" hidden="1" x14ac:dyDescent="0.2">
      <c r="B44" s="21"/>
      <c r="C44" s="51"/>
      <c r="D44" s="23"/>
      <c r="E44" s="67"/>
      <c r="F44" s="60"/>
      <c r="G44" s="61"/>
      <c r="H44" s="62"/>
      <c r="I44" s="62"/>
      <c r="J44" s="27"/>
      <c r="K44" s="28"/>
      <c r="L44" s="28"/>
      <c r="M44" s="28"/>
      <c r="N44" s="28"/>
      <c r="O44" s="28"/>
      <c r="P44" s="29"/>
      <c r="Q44" s="29"/>
      <c r="R44" s="29"/>
    </row>
    <row r="45" spans="2:18" hidden="1" x14ac:dyDescent="0.2">
      <c r="B45" s="21"/>
      <c r="C45" s="51"/>
      <c r="D45" s="23"/>
      <c r="E45" s="67"/>
      <c r="F45" s="60"/>
      <c r="G45" s="61"/>
      <c r="H45" s="62"/>
      <c r="I45" s="62"/>
      <c r="J45" s="27"/>
      <c r="K45" s="28"/>
      <c r="L45" s="28"/>
      <c r="M45" s="28"/>
      <c r="N45" s="28"/>
      <c r="O45" s="28"/>
      <c r="P45" s="29"/>
      <c r="Q45" s="29"/>
      <c r="R45" s="29"/>
    </row>
    <row r="46" spans="2:18" hidden="1" x14ac:dyDescent="0.2">
      <c r="B46" s="21"/>
      <c r="C46" s="51"/>
      <c r="D46" s="23"/>
      <c r="E46" s="67"/>
      <c r="F46" s="60"/>
      <c r="G46" s="61"/>
      <c r="H46" s="62"/>
      <c r="I46" s="62"/>
      <c r="J46" s="27"/>
      <c r="K46" s="28"/>
      <c r="L46" s="28"/>
      <c r="M46" s="28"/>
      <c r="N46" s="28"/>
      <c r="O46" s="28"/>
      <c r="P46" s="29"/>
      <c r="Q46" s="29"/>
      <c r="R46" s="29"/>
    </row>
    <row r="47" spans="2:18" hidden="1" x14ac:dyDescent="0.2">
      <c r="B47" s="21"/>
      <c r="C47" s="51"/>
      <c r="D47" s="23"/>
      <c r="E47" s="67"/>
      <c r="F47" s="60"/>
      <c r="G47" s="61"/>
      <c r="H47" s="62"/>
      <c r="I47" s="62"/>
      <c r="J47" s="27"/>
      <c r="K47" s="28"/>
      <c r="L47" s="28"/>
      <c r="M47" s="28"/>
      <c r="N47" s="28"/>
      <c r="O47" s="28"/>
      <c r="P47" s="29"/>
      <c r="Q47" s="29"/>
      <c r="R47" s="29"/>
    </row>
    <row r="48" spans="2:18" x14ac:dyDescent="0.2">
      <c r="B48" s="21">
        <v>38</v>
      </c>
      <c r="C48" s="51" t="s">
        <v>27</v>
      </c>
      <c r="D48" s="23"/>
      <c r="E48" s="59" t="s">
        <v>39</v>
      </c>
      <c r="F48" s="60"/>
      <c r="G48" s="61">
        <v>1</v>
      </c>
      <c r="H48" s="62"/>
      <c r="I48" s="58">
        <f>SUM(I49:I76)</f>
        <v>23787.61</v>
      </c>
      <c r="J48" s="27"/>
      <c r="K48" s="28"/>
      <c r="L48" s="28"/>
      <c r="M48" s="28"/>
      <c r="N48" s="28"/>
      <c r="O48" s="28"/>
      <c r="P48" s="29">
        <v>11141498</v>
      </c>
      <c r="Q48" s="29">
        <v>11141525</v>
      </c>
      <c r="R48" s="29">
        <v>10059618</v>
      </c>
    </row>
    <row r="49" spans="2:18" hidden="1" x14ac:dyDescent="0.2">
      <c r="B49" s="21"/>
      <c r="C49" s="51"/>
      <c r="D49" s="23"/>
      <c r="E49" s="67"/>
      <c r="F49" s="60"/>
      <c r="G49" s="61"/>
      <c r="H49" s="62"/>
      <c r="I49" s="62"/>
      <c r="J49" s="27"/>
      <c r="K49" s="28"/>
      <c r="L49" s="28"/>
      <c r="M49" s="28"/>
      <c r="N49" s="28"/>
      <c r="O49" s="28"/>
      <c r="P49" s="29"/>
      <c r="Q49" s="29"/>
      <c r="R49" s="29"/>
    </row>
    <row r="50" spans="2:18" x14ac:dyDescent="0.2">
      <c r="B50" s="21">
        <v>40</v>
      </c>
      <c r="C50" s="51" t="s">
        <v>27</v>
      </c>
      <c r="D50" s="23" t="s">
        <v>29</v>
      </c>
      <c r="E50" s="63" t="s">
        <v>113</v>
      </c>
      <c r="F50" s="60" t="s">
        <v>30</v>
      </c>
      <c r="G50" s="61">
        <v>1</v>
      </c>
      <c r="H50" s="62">
        <v>11280</v>
      </c>
      <c r="I50" s="62">
        <f>G50*H50</f>
        <v>11280</v>
      </c>
      <c r="J50" s="27" t="s">
        <v>31</v>
      </c>
      <c r="K50" s="28" t="s">
        <v>32</v>
      </c>
      <c r="L50" s="28" t="s">
        <v>28</v>
      </c>
      <c r="M50" s="28" t="b">
        <v>0</v>
      </c>
      <c r="N50" s="28">
        <v>10.567</v>
      </c>
      <c r="O50" s="28" t="s">
        <v>33</v>
      </c>
      <c r="P50" s="29">
        <v>11141525</v>
      </c>
      <c r="Q50" s="29">
        <v>11141544</v>
      </c>
      <c r="R50" s="29">
        <v>10059646</v>
      </c>
    </row>
    <row r="51" spans="2:18" x14ac:dyDescent="0.2">
      <c r="B51" s="21">
        <v>41</v>
      </c>
      <c r="C51" s="51" t="s">
        <v>27</v>
      </c>
      <c r="D51" s="23" t="s">
        <v>29</v>
      </c>
      <c r="E51" s="63" t="s">
        <v>115</v>
      </c>
      <c r="F51" s="60" t="s">
        <v>30</v>
      </c>
      <c r="G51" s="61">
        <v>1</v>
      </c>
      <c r="H51" s="62">
        <v>980</v>
      </c>
      <c r="I51" s="62">
        <v>980</v>
      </c>
      <c r="J51" s="27" t="s">
        <v>31</v>
      </c>
      <c r="K51" s="28" t="s">
        <v>32</v>
      </c>
      <c r="L51" s="28" t="s">
        <v>28</v>
      </c>
      <c r="M51" s="28" t="b">
        <v>0</v>
      </c>
      <c r="N51" s="28">
        <v>0.41499999999999998</v>
      </c>
      <c r="O51" s="28" t="s">
        <v>33</v>
      </c>
      <c r="P51" s="29">
        <v>11141525</v>
      </c>
      <c r="Q51" s="29">
        <v>11188207</v>
      </c>
      <c r="R51" s="29">
        <v>10059656</v>
      </c>
    </row>
    <row r="52" spans="2:18" x14ac:dyDescent="0.2">
      <c r="B52" s="21">
        <v>42</v>
      </c>
      <c r="C52" s="51" t="s">
        <v>27</v>
      </c>
      <c r="D52" s="23" t="s">
        <v>29</v>
      </c>
      <c r="E52" s="67" t="s">
        <v>40</v>
      </c>
      <c r="F52" s="60" t="s">
        <v>36</v>
      </c>
      <c r="G52" s="61">
        <v>0.64800000000000002</v>
      </c>
      <c r="H52" s="62">
        <v>3952.9389999999999</v>
      </c>
      <c r="I52" s="62">
        <v>2561.5</v>
      </c>
      <c r="J52" s="27" t="s">
        <v>31</v>
      </c>
      <c r="K52" s="28" t="s">
        <v>32</v>
      </c>
      <c r="L52" s="28" t="s">
        <v>28</v>
      </c>
      <c r="M52" s="28" t="b">
        <v>0</v>
      </c>
      <c r="N52" s="28">
        <v>0.81064800000000004</v>
      </c>
      <c r="O52" s="28" t="s">
        <v>33</v>
      </c>
      <c r="P52" s="29">
        <v>11141525</v>
      </c>
      <c r="Q52" s="29">
        <v>11141545</v>
      </c>
      <c r="R52" s="29">
        <v>10059649</v>
      </c>
    </row>
    <row r="53" spans="2:18" x14ac:dyDescent="0.2">
      <c r="B53" s="21">
        <v>43</v>
      </c>
      <c r="C53" s="51" t="s">
        <v>27</v>
      </c>
      <c r="D53" s="23" t="s">
        <v>29</v>
      </c>
      <c r="E53" s="63" t="s">
        <v>116</v>
      </c>
      <c r="F53" s="60" t="s">
        <v>30</v>
      </c>
      <c r="G53" s="61">
        <v>1</v>
      </c>
      <c r="H53" s="62">
        <v>6840</v>
      </c>
      <c r="I53" s="62">
        <v>6840</v>
      </c>
      <c r="J53" s="27" t="s">
        <v>31</v>
      </c>
      <c r="K53" s="28" t="s">
        <v>32</v>
      </c>
      <c r="L53" s="28" t="s">
        <v>28</v>
      </c>
      <c r="M53" s="28" t="b">
        <v>0</v>
      </c>
      <c r="N53" s="28">
        <v>0.41499999999999998</v>
      </c>
      <c r="O53" s="28" t="s">
        <v>33</v>
      </c>
      <c r="P53" s="29">
        <v>11141525</v>
      </c>
      <c r="Q53" s="29">
        <v>11141550</v>
      </c>
      <c r="R53" s="29">
        <v>10059656</v>
      </c>
    </row>
    <row r="54" spans="2:18" x14ac:dyDescent="0.2">
      <c r="B54" s="21">
        <v>44</v>
      </c>
      <c r="C54" s="51" t="s">
        <v>27</v>
      </c>
      <c r="D54" s="23" t="s">
        <v>29</v>
      </c>
      <c r="E54" s="63" t="s">
        <v>114</v>
      </c>
      <c r="F54" s="60" t="s">
        <v>30</v>
      </c>
      <c r="G54" s="61">
        <v>1</v>
      </c>
      <c r="H54" s="62">
        <v>1049.05</v>
      </c>
      <c r="I54" s="62">
        <v>1049.05</v>
      </c>
      <c r="J54" s="27" t="s">
        <v>31</v>
      </c>
      <c r="K54" s="28" t="s">
        <v>32</v>
      </c>
      <c r="L54" s="28" t="s">
        <v>28</v>
      </c>
      <c r="M54" s="28" t="b">
        <v>0</v>
      </c>
      <c r="N54" s="28">
        <v>0.27300000000000002</v>
      </c>
      <c r="O54" s="28" t="s">
        <v>33</v>
      </c>
      <c r="P54" s="29">
        <v>11141525</v>
      </c>
      <c r="Q54" s="29">
        <v>11141551</v>
      </c>
      <c r="R54" s="29">
        <v>10059658</v>
      </c>
    </row>
    <row r="55" spans="2:18" x14ac:dyDescent="0.2">
      <c r="B55" s="21">
        <v>45</v>
      </c>
      <c r="C55" s="51" t="s">
        <v>27</v>
      </c>
      <c r="D55" s="23" t="s">
        <v>29</v>
      </c>
      <c r="E55" s="67" t="s">
        <v>41</v>
      </c>
      <c r="F55" s="60" t="s">
        <v>29</v>
      </c>
      <c r="G55" s="61">
        <v>7</v>
      </c>
      <c r="H55" s="62">
        <v>42.0565</v>
      </c>
      <c r="I55" s="62">
        <v>294.39999999999998</v>
      </c>
      <c r="J55" s="27" t="s">
        <v>31</v>
      </c>
      <c r="K55" s="28" t="s">
        <v>32</v>
      </c>
      <c r="L55" s="28" t="s">
        <v>28</v>
      </c>
      <c r="M55" s="28" t="b">
        <v>0</v>
      </c>
      <c r="N55" s="28">
        <v>0.217</v>
      </c>
      <c r="O55" s="28" t="s">
        <v>33</v>
      </c>
      <c r="P55" s="29">
        <v>11141525</v>
      </c>
      <c r="Q55" s="29">
        <v>11141549</v>
      </c>
      <c r="R55" s="29">
        <v>10059654</v>
      </c>
    </row>
    <row r="56" spans="2:18" x14ac:dyDescent="0.2">
      <c r="B56" s="21">
        <v>46</v>
      </c>
      <c r="C56" s="51" t="s">
        <v>27</v>
      </c>
      <c r="D56" s="23" t="s">
        <v>29</v>
      </c>
      <c r="E56" s="67" t="s">
        <v>37</v>
      </c>
      <c r="F56" s="60" t="s">
        <v>29</v>
      </c>
      <c r="G56" s="61">
        <v>7</v>
      </c>
      <c r="H56" s="62">
        <v>13.425000000000001</v>
      </c>
      <c r="I56" s="62">
        <v>93.98</v>
      </c>
      <c r="J56" s="27" t="s">
        <v>31</v>
      </c>
      <c r="K56" s="28" t="s">
        <v>32</v>
      </c>
      <c r="L56" s="28" t="s">
        <v>28</v>
      </c>
      <c r="M56" s="28" t="b">
        <v>0</v>
      </c>
      <c r="N56" s="28">
        <v>0.105</v>
      </c>
      <c r="O56" s="28" t="s">
        <v>33</v>
      </c>
      <c r="P56" s="29">
        <v>11141525</v>
      </c>
      <c r="Q56" s="29">
        <v>11141552</v>
      </c>
      <c r="R56" s="29">
        <v>10059651</v>
      </c>
    </row>
    <row r="57" spans="2:18" x14ac:dyDescent="0.2">
      <c r="B57" s="21">
        <v>47</v>
      </c>
      <c r="C57" s="51" t="s">
        <v>27</v>
      </c>
      <c r="D57" s="23" t="s">
        <v>29</v>
      </c>
      <c r="E57" s="67" t="s">
        <v>34</v>
      </c>
      <c r="F57" s="60" t="s">
        <v>30</v>
      </c>
      <c r="G57" s="61">
        <v>2</v>
      </c>
      <c r="H57" s="62">
        <v>35.595500000000001</v>
      </c>
      <c r="I57" s="62">
        <v>71.19</v>
      </c>
      <c r="J57" s="27" t="s">
        <v>31</v>
      </c>
      <c r="K57" s="28" t="s">
        <v>32</v>
      </c>
      <c r="L57" s="28" t="s">
        <v>28</v>
      </c>
      <c r="M57" s="28" t="b">
        <v>0</v>
      </c>
      <c r="N57" s="28">
        <v>6.6000000000000003E-2</v>
      </c>
      <c r="O57" s="28" t="s">
        <v>33</v>
      </c>
      <c r="P57" s="29">
        <v>11141525</v>
      </c>
      <c r="Q57" s="29">
        <v>11141529</v>
      </c>
      <c r="R57" s="29">
        <v>10059577</v>
      </c>
    </row>
    <row r="58" spans="2:18" x14ac:dyDescent="0.2">
      <c r="B58" s="21">
        <v>48</v>
      </c>
      <c r="C58" s="51" t="s">
        <v>27</v>
      </c>
      <c r="D58" s="23" t="s">
        <v>29</v>
      </c>
      <c r="E58" s="67" t="s">
        <v>35</v>
      </c>
      <c r="F58" s="60" t="s">
        <v>30</v>
      </c>
      <c r="G58" s="61">
        <v>2</v>
      </c>
      <c r="H58" s="62">
        <v>35.771299999999997</v>
      </c>
      <c r="I58" s="62">
        <v>71.540000000000006</v>
      </c>
      <c r="J58" s="27" t="s">
        <v>31</v>
      </c>
      <c r="K58" s="28" t="s">
        <v>32</v>
      </c>
      <c r="L58" s="28" t="s">
        <v>28</v>
      </c>
      <c r="M58" s="28" t="b">
        <v>0</v>
      </c>
      <c r="N58" s="28">
        <v>6.6000000000000003E-2</v>
      </c>
      <c r="O58" s="28" t="s">
        <v>33</v>
      </c>
      <c r="P58" s="29">
        <v>11141525</v>
      </c>
      <c r="Q58" s="29">
        <v>11141530</v>
      </c>
      <c r="R58" s="29">
        <v>10059581</v>
      </c>
    </row>
    <row r="59" spans="2:18" hidden="1" x14ac:dyDescent="0.2">
      <c r="B59" s="21"/>
      <c r="C59" s="51"/>
      <c r="D59" s="23"/>
      <c r="E59" s="67"/>
      <c r="F59" s="60"/>
      <c r="G59" s="61"/>
      <c r="H59" s="62"/>
      <c r="I59" s="62"/>
      <c r="J59" s="27"/>
      <c r="K59" s="28"/>
      <c r="L59" s="28"/>
      <c r="M59" s="28"/>
      <c r="N59" s="28"/>
      <c r="O59" s="28"/>
      <c r="P59" s="29"/>
      <c r="Q59" s="29"/>
      <c r="R59" s="29"/>
    </row>
    <row r="60" spans="2:18" hidden="1" x14ac:dyDescent="0.2">
      <c r="B60" s="21"/>
      <c r="C60" s="51"/>
      <c r="D60" s="23"/>
      <c r="E60" s="67"/>
      <c r="F60" s="60"/>
      <c r="G60" s="61"/>
      <c r="H60" s="62"/>
      <c r="I60" s="62"/>
      <c r="J60" s="27"/>
      <c r="K60" s="28"/>
      <c r="L60" s="28"/>
      <c r="M60" s="28"/>
      <c r="N60" s="28"/>
      <c r="O60" s="28"/>
      <c r="P60" s="29"/>
      <c r="Q60" s="29"/>
      <c r="R60" s="29"/>
    </row>
    <row r="61" spans="2:18" hidden="1" x14ac:dyDescent="0.2">
      <c r="B61" s="21"/>
      <c r="C61" s="51"/>
      <c r="D61" s="23"/>
      <c r="E61" s="67"/>
      <c r="F61" s="60"/>
      <c r="G61" s="61"/>
      <c r="H61" s="62"/>
      <c r="I61" s="62"/>
      <c r="J61" s="27"/>
      <c r="K61" s="28"/>
      <c r="L61" s="28"/>
      <c r="M61" s="28"/>
      <c r="N61" s="28"/>
      <c r="O61" s="28"/>
      <c r="P61" s="29"/>
      <c r="Q61" s="29"/>
      <c r="R61" s="29"/>
    </row>
    <row r="62" spans="2:18" hidden="1" x14ac:dyDescent="0.2">
      <c r="B62" s="21"/>
      <c r="C62" s="51"/>
      <c r="D62" s="23"/>
      <c r="E62" s="67"/>
      <c r="F62" s="60"/>
      <c r="G62" s="61"/>
      <c r="H62" s="62"/>
      <c r="I62" s="62"/>
      <c r="J62" s="27"/>
      <c r="K62" s="28"/>
      <c r="L62" s="28"/>
      <c r="M62" s="28"/>
      <c r="N62" s="28"/>
      <c r="O62" s="28"/>
      <c r="P62" s="29"/>
      <c r="Q62" s="29"/>
      <c r="R62" s="29"/>
    </row>
    <row r="63" spans="2:18" x14ac:dyDescent="0.2">
      <c r="B63" s="21">
        <v>53</v>
      </c>
      <c r="C63" s="51" t="s">
        <v>27</v>
      </c>
      <c r="D63" s="23" t="s">
        <v>29</v>
      </c>
      <c r="E63" s="67" t="s">
        <v>38</v>
      </c>
      <c r="F63" s="60" t="s">
        <v>30</v>
      </c>
      <c r="G63" s="61">
        <v>2</v>
      </c>
      <c r="H63" s="62">
        <v>272.97500000000002</v>
      </c>
      <c r="I63" s="62">
        <v>545.95000000000005</v>
      </c>
      <c r="J63" s="27" t="s">
        <v>31</v>
      </c>
      <c r="K63" s="28" t="s">
        <v>32</v>
      </c>
      <c r="L63" s="28" t="s">
        <v>28</v>
      </c>
      <c r="M63" s="28" t="b">
        <v>0</v>
      </c>
      <c r="N63" s="28">
        <v>0.61</v>
      </c>
      <c r="O63" s="28" t="s">
        <v>33</v>
      </c>
      <c r="P63" s="29">
        <v>11141525</v>
      </c>
      <c r="Q63" s="29">
        <v>11141534</v>
      </c>
      <c r="R63" s="29">
        <v>10059604</v>
      </c>
    </row>
    <row r="64" spans="2:18" hidden="1" x14ac:dyDescent="0.2">
      <c r="B64" s="21"/>
      <c r="C64" s="51"/>
      <c r="D64" s="23"/>
      <c r="E64" s="67"/>
      <c r="F64" s="60"/>
      <c r="G64" s="61"/>
      <c r="H64" s="62"/>
      <c r="I64" s="62"/>
      <c r="J64" s="27"/>
      <c r="K64" s="28"/>
      <c r="L64" s="28"/>
      <c r="M64" s="28"/>
      <c r="N64" s="28"/>
      <c r="O64" s="28"/>
      <c r="P64" s="29"/>
      <c r="Q64" s="29"/>
      <c r="R64" s="29"/>
    </row>
    <row r="65" spans="2:18" hidden="1" x14ac:dyDescent="0.2">
      <c r="B65" s="21"/>
      <c r="C65" s="51"/>
      <c r="D65" s="23"/>
      <c r="E65" s="67"/>
      <c r="F65" s="60"/>
      <c r="G65" s="61"/>
      <c r="H65" s="62"/>
      <c r="I65" s="62"/>
      <c r="J65" s="27"/>
      <c r="K65" s="28"/>
      <c r="L65" s="28"/>
      <c r="M65" s="28"/>
      <c r="N65" s="28"/>
      <c r="O65" s="28"/>
      <c r="P65" s="29"/>
      <c r="Q65" s="29"/>
      <c r="R65" s="29"/>
    </row>
    <row r="66" spans="2:18" hidden="1" x14ac:dyDescent="0.2">
      <c r="B66" s="21"/>
      <c r="C66" s="51"/>
      <c r="D66" s="23"/>
      <c r="E66" s="67"/>
      <c r="F66" s="60"/>
      <c r="G66" s="61"/>
      <c r="H66" s="62"/>
      <c r="I66" s="62"/>
      <c r="J66" s="27"/>
      <c r="K66" s="28"/>
      <c r="L66" s="28"/>
      <c r="M66" s="28"/>
      <c r="N66" s="28"/>
      <c r="O66" s="28"/>
      <c r="P66" s="29"/>
      <c r="Q66" s="29"/>
      <c r="R66" s="29"/>
    </row>
    <row r="67" spans="2:18" hidden="1" x14ac:dyDescent="0.2">
      <c r="B67" s="21"/>
      <c r="C67" s="51"/>
      <c r="D67" s="23"/>
      <c r="E67" s="67"/>
      <c r="F67" s="60"/>
      <c r="G67" s="61"/>
      <c r="H67" s="62"/>
      <c r="I67" s="62"/>
      <c r="J67" s="27"/>
      <c r="K67" s="28"/>
      <c r="L67" s="28"/>
      <c r="M67" s="28"/>
      <c r="N67" s="28"/>
      <c r="O67" s="28"/>
      <c r="P67" s="29"/>
      <c r="Q67" s="29"/>
      <c r="R67" s="29"/>
    </row>
    <row r="68" spans="2:18" hidden="1" x14ac:dyDescent="0.2">
      <c r="B68" s="21"/>
      <c r="C68" s="51"/>
      <c r="D68" s="23"/>
      <c r="E68" s="67"/>
      <c r="F68" s="60"/>
      <c r="G68" s="61"/>
      <c r="H68" s="62"/>
      <c r="I68" s="62"/>
      <c r="J68" s="27"/>
      <c r="K68" s="28"/>
      <c r="L68" s="28"/>
      <c r="M68" s="28"/>
      <c r="N68" s="28"/>
      <c r="O68" s="28"/>
      <c r="P68" s="29"/>
      <c r="Q68" s="29"/>
      <c r="R68" s="29"/>
    </row>
    <row r="69" spans="2:18" hidden="1" x14ac:dyDescent="0.2">
      <c r="B69" s="21"/>
      <c r="C69" s="51"/>
      <c r="D69" s="23"/>
      <c r="E69" s="67"/>
      <c r="F69" s="60"/>
      <c r="G69" s="61"/>
      <c r="H69" s="62"/>
      <c r="I69" s="62"/>
      <c r="J69" s="27"/>
      <c r="K69" s="28"/>
      <c r="L69" s="28"/>
      <c r="M69" s="28"/>
      <c r="N69" s="28"/>
      <c r="O69" s="28"/>
      <c r="P69" s="29"/>
      <c r="Q69" s="29"/>
      <c r="R69" s="29"/>
    </row>
    <row r="70" spans="2:18" hidden="1" x14ac:dyDescent="0.2">
      <c r="B70" s="21"/>
      <c r="C70" s="51"/>
      <c r="D70" s="23"/>
      <c r="E70" s="67"/>
      <c r="F70" s="60"/>
      <c r="G70" s="61"/>
      <c r="H70" s="62"/>
      <c r="I70" s="62"/>
      <c r="J70" s="27"/>
      <c r="K70" s="28"/>
      <c r="L70" s="28"/>
      <c r="M70" s="28"/>
      <c r="N70" s="28"/>
      <c r="O70" s="28"/>
      <c r="P70" s="29"/>
      <c r="Q70" s="29"/>
      <c r="R70" s="29"/>
    </row>
    <row r="71" spans="2:18" hidden="1" x14ac:dyDescent="0.2">
      <c r="B71" s="21"/>
      <c r="C71" s="51"/>
      <c r="D71" s="23"/>
      <c r="E71" s="67"/>
      <c r="F71" s="60"/>
      <c r="G71" s="61"/>
      <c r="H71" s="62"/>
      <c r="I71" s="62"/>
      <c r="J71" s="27"/>
      <c r="K71" s="28"/>
      <c r="L71" s="28"/>
      <c r="M71" s="28"/>
      <c r="N71" s="28"/>
      <c r="O71" s="28"/>
      <c r="P71" s="29"/>
      <c r="Q71" s="29"/>
      <c r="R71" s="29"/>
    </row>
    <row r="72" spans="2:18" hidden="1" x14ac:dyDescent="0.2">
      <c r="B72" s="21"/>
      <c r="C72" s="51"/>
      <c r="D72" s="23"/>
      <c r="E72" s="67"/>
      <c r="F72" s="60"/>
      <c r="G72" s="61"/>
      <c r="H72" s="62"/>
      <c r="I72" s="62"/>
      <c r="J72" s="27"/>
      <c r="K72" s="28"/>
      <c r="L72" s="28"/>
      <c r="M72" s="28"/>
      <c r="N72" s="28"/>
      <c r="O72" s="28"/>
      <c r="P72" s="29"/>
      <c r="Q72" s="29"/>
      <c r="R72" s="29"/>
    </row>
    <row r="73" spans="2:18" hidden="1" x14ac:dyDescent="0.2">
      <c r="B73" s="21"/>
      <c r="C73" s="51"/>
      <c r="D73" s="23"/>
      <c r="E73" s="67"/>
      <c r="F73" s="60"/>
      <c r="G73" s="61"/>
      <c r="H73" s="62"/>
      <c r="I73" s="62"/>
      <c r="J73" s="27"/>
      <c r="K73" s="28"/>
      <c r="L73" s="28"/>
      <c r="M73" s="28"/>
      <c r="N73" s="28"/>
      <c r="O73" s="28"/>
      <c r="P73" s="29"/>
      <c r="Q73" s="29"/>
      <c r="R73" s="29"/>
    </row>
    <row r="74" spans="2:18" hidden="1" x14ac:dyDescent="0.2">
      <c r="B74" s="21"/>
      <c r="C74" s="51"/>
      <c r="D74" s="23"/>
      <c r="E74" s="67"/>
      <c r="F74" s="60"/>
      <c r="G74" s="61"/>
      <c r="H74" s="62"/>
      <c r="I74" s="62"/>
      <c r="J74" s="27"/>
      <c r="K74" s="28"/>
      <c r="L74" s="28"/>
      <c r="M74" s="28"/>
      <c r="N74" s="28"/>
      <c r="O74" s="28"/>
      <c r="P74" s="29"/>
      <c r="Q74" s="29"/>
      <c r="R74" s="29"/>
    </row>
    <row r="75" spans="2:18" hidden="1" x14ac:dyDescent="0.2">
      <c r="B75" s="21"/>
      <c r="C75" s="51"/>
      <c r="D75" s="23"/>
      <c r="E75" s="67"/>
      <c r="F75" s="60"/>
      <c r="G75" s="61"/>
      <c r="H75" s="62"/>
      <c r="I75" s="62"/>
      <c r="J75" s="27"/>
      <c r="K75" s="28"/>
      <c r="L75" s="28"/>
      <c r="M75" s="28"/>
      <c r="N75" s="28"/>
      <c r="O75" s="28"/>
      <c r="P75" s="29"/>
      <c r="Q75" s="29"/>
      <c r="R75" s="29"/>
    </row>
    <row r="76" spans="2:18" hidden="1" x14ac:dyDescent="0.2">
      <c r="B76" s="21"/>
      <c r="C76" s="51"/>
      <c r="D76" s="23"/>
      <c r="E76" s="67"/>
      <c r="F76" s="60"/>
      <c r="G76" s="61"/>
      <c r="H76" s="62"/>
      <c r="I76" s="62"/>
      <c r="J76" s="27"/>
      <c r="K76" s="28"/>
      <c r="L76" s="28"/>
      <c r="M76" s="28"/>
      <c r="N76" s="28"/>
      <c r="O76" s="28"/>
      <c r="P76" s="29"/>
      <c r="Q76" s="29"/>
      <c r="R76" s="29"/>
    </row>
    <row r="77" spans="2:18" x14ac:dyDescent="0.2">
      <c r="B77" s="21">
        <v>67</v>
      </c>
      <c r="C77" s="51" t="s">
        <v>27</v>
      </c>
      <c r="D77" s="23"/>
      <c r="E77" s="59" t="s">
        <v>42</v>
      </c>
      <c r="F77" s="60"/>
      <c r="G77" s="61">
        <v>1</v>
      </c>
      <c r="H77" s="62"/>
      <c r="I77" s="58">
        <f>SUM(I78:I100)</f>
        <v>23787.61</v>
      </c>
      <c r="J77" s="27"/>
      <c r="K77" s="28"/>
      <c r="L77" s="28"/>
      <c r="M77" s="28"/>
      <c r="N77" s="28"/>
      <c r="O77" s="28"/>
      <c r="P77" s="29">
        <v>11141498</v>
      </c>
      <c r="Q77" s="29">
        <v>11141563</v>
      </c>
      <c r="R77" s="29">
        <v>10059679</v>
      </c>
    </row>
    <row r="78" spans="2:18" hidden="1" x14ac:dyDescent="0.2">
      <c r="B78" s="21"/>
      <c r="C78" s="51"/>
      <c r="D78" s="23"/>
      <c r="E78" s="67"/>
      <c r="F78" s="60"/>
      <c r="G78" s="61"/>
      <c r="H78" s="62"/>
      <c r="I78" s="62"/>
      <c r="J78" s="27"/>
      <c r="K78" s="28"/>
      <c r="L78" s="28"/>
      <c r="M78" s="28"/>
      <c r="N78" s="28"/>
      <c r="O78" s="28"/>
      <c r="P78" s="29"/>
      <c r="Q78" s="29"/>
      <c r="R78" s="29"/>
    </row>
    <row r="79" spans="2:18" x14ac:dyDescent="0.2">
      <c r="B79" s="21">
        <v>69</v>
      </c>
      <c r="C79" s="51" t="s">
        <v>27</v>
      </c>
      <c r="D79" s="23" t="s">
        <v>29</v>
      </c>
      <c r="E79" s="63" t="s">
        <v>113</v>
      </c>
      <c r="F79" s="60" t="s">
        <v>30</v>
      </c>
      <c r="G79" s="61">
        <v>1</v>
      </c>
      <c r="H79" s="62">
        <v>11280</v>
      </c>
      <c r="I79" s="62">
        <f>G79*H79</f>
        <v>11280</v>
      </c>
      <c r="J79" s="27" t="s">
        <v>31</v>
      </c>
      <c r="K79" s="28" t="s">
        <v>32</v>
      </c>
      <c r="L79" s="28" t="s">
        <v>28</v>
      </c>
      <c r="M79" s="28" t="b">
        <v>0</v>
      </c>
      <c r="N79" s="28">
        <v>10.567</v>
      </c>
      <c r="O79" s="28" t="s">
        <v>33</v>
      </c>
      <c r="P79" s="29">
        <v>11141563</v>
      </c>
      <c r="Q79" s="29">
        <v>11141565</v>
      </c>
      <c r="R79" s="29">
        <v>10059646</v>
      </c>
    </row>
    <row r="80" spans="2:18" x14ac:dyDescent="0.2">
      <c r="B80" s="21">
        <v>70</v>
      </c>
      <c r="C80" s="51" t="s">
        <v>27</v>
      </c>
      <c r="D80" s="23" t="s">
        <v>29</v>
      </c>
      <c r="E80" s="63" t="s">
        <v>115</v>
      </c>
      <c r="F80" s="60" t="s">
        <v>30</v>
      </c>
      <c r="G80" s="61">
        <v>1</v>
      </c>
      <c r="H80" s="62">
        <v>980</v>
      </c>
      <c r="I80" s="62">
        <v>980</v>
      </c>
      <c r="J80" s="27" t="s">
        <v>31</v>
      </c>
      <c r="K80" s="28" t="s">
        <v>32</v>
      </c>
      <c r="L80" s="28" t="s">
        <v>28</v>
      </c>
      <c r="M80" s="28" t="b">
        <v>0</v>
      </c>
      <c r="N80" s="28">
        <v>0.41499999999999998</v>
      </c>
      <c r="O80" s="28" t="s">
        <v>33</v>
      </c>
      <c r="P80" s="29">
        <v>11141563</v>
      </c>
      <c r="Q80" s="29">
        <v>11187404</v>
      </c>
      <c r="R80" s="29">
        <v>10059656</v>
      </c>
    </row>
    <row r="81" spans="2:18" x14ac:dyDescent="0.2">
      <c r="B81" s="21">
        <v>71</v>
      </c>
      <c r="C81" s="51" t="s">
        <v>27</v>
      </c>
      <c r="D81" s="23" t="s">
        <v>29</v>
      </c>
      <c r="E81" s="67" t="s">
        <v>40</v>
      </c>
      <c r="F81" s="60" t="s">
        <v>36</v>
      </c>
      <c r="G81" s="61">
        <v>0.64800000000000002</v>
      </c>
      <c r="H81" s="62">
        <v>3952.9389999999999</v>
      </c>
      <c r="I81" s="62">
        <v>2561.5</v>
      </c>
      <c r="J81" s="27" t="s">
        <v>31</v>
      </c>
      <c r="K81" s="28" t="s">
        <v>32</v>
      </c>
      <c r="L81" s="28" t="s">
        <v>28</v>
      </c>
      <c r="M81" s="28" t="b">
        <v>0</v>
      </c>
      <c r="N81" s="28">
        <v>0.81064800000000004</v>
      </c>
      <c r="O81" s="28" t="s">
        <v>33</v>
      </c>
      <c r="P81" s="29">
        <v>11141563</v>
      </c>
      <c r="Q81" s="29">
        <v>11141566</v>
      </c>
      <c r="R81" s="29">
        <v>10059649</v>
      </c>
    </row>
    <row r="82" spans="2:18" x14ac:dyDescent="0.2">
      <c r="B82" s="21">
        <v>72</v>
      </c>
      <c r="C82" s="51" t="s">
        <v>27</v>
      </c>
      <c r="D82" s="23" t="s">
        <v>29</v>
      </c>
      <c r="E82" s="63" t="s">
        <v>116</v>
      </c>
      <c r="F82" s="60" t="s">
        <v>30</v>
      </c>
      <c r="G82" s="61">
        <v>1</v>
      </c>
      <c r="H82" s="62">
        <v>6840</v>
      </c>
      <c r="I82" s="62">
        <v>6840</v>
      </c>
      <c r="J82" s="27" t="s">
        <v>31</v>
      </c>
      <c r="K82" s="28" t="s">
        <v>32</v>
      </c>
      <c r="L82" s="28" t="s">
        <v>28</v>
      </c>
      <c r="M82" s="28" t="b">
        <v>0</v>
      </c>
      <c r="N82" s="28">
        <v>0.41499999999999998</v>
      </c>
      <c r="O82" s="28" t="s">
        <v>33</v>
      </c>
      <c r="P82" s="29">
        <v>11141563</v>
      </c>
      <c r="Q82" s="29">
        <v>11141567</v>
      </c>
      <c r="R82" s="29">
        <v>10059656</v>
      </c>
    </row>
    <row r="83" spans="2:18" x14ac:dyDescent="0.2">
      <c r="B83" s="21">
        <v>73</v>
      </c>
      <c r="C83" s="51" t="s">
        <v>27</v>
      </c>
      <c r="D83" s="23" t="s">
        <v>29</v>
      </c>
      <c r="E83" s="63" t="s">
        <v>114</v>
      </c>
      <c r="F83" s="60" t="s">
        <v>30</v>
      </c>
      <c r="G83" s="61">
        <v>1</v>
      </c>
      <c r="H83" s="62">
        <v>1049.05</v>
      </c>
      <c r="I83" s="62">
        <v>1049.05</v>
      </c>
      <c r="J83" s="27" t="s">
        <v>31</v>
      </c>
      <c r="K83" s="28" t="s">
        <v>32</v>
      </c>
      <c r="L83" s="28" t="s">
        <v>28</v>
      </c>
      <c r="M83" s="28" t="b">
        <v>0</v>
      </c>
      <c r="N83" s="28">
        <v>0.27300000000000002</v>
      </c>
      <c r="O83" s="28" t="s">
        <v>33</v>
      </c>
      <c r="P83" s="29">
        <v>11141563</v>
      </c>
      <c r="Q83" s="29">
        <v>11141568</v>
      </c>
      <c r="R83" s="29">
        <v>10059658</v>
      </c>
    </row>
    <row r="84" spans="2:18" x14ac:dyDescent="0.2">
      <c r="B84" s="21">
        <v>74</v>
      </c>
      <c r="C84" s="51" t="s">
        <v>27</v>
      </c>
      <c r="D84" s="23" t="s">
        <v>29</v>
      </c>
      <c r="E84" s="67" t="s">
        <v>41</v>
      </c>
      <c r="F84" s="60" t="s">
        <v>29</v>
      </c>
      <c r="G84" s="61">
        <v>7</v>
      </c>
      <c r="H84" s="62">
        <v>42.0565</v>
      </c>
      <c r="I84" s="62">
        <v>294.39999999999998</v>
      </c>
      <c r="J84" s="27" t="s">
        <v>31</v>
      </c>
      <c r="K84" s="28" t="s">
        <v>32</v>
      </c>
      <c r="L84" s="28" t="s">
        <v>28</v>
      </c>
      <c r="M84" s="28" t="b">
        <v>0</v>
      </c>
      <c r="N84" s="28">
        <v>0.217</v>
      </c>
      <c r="O84" s="28" t="s">
        <v>33</v>
      </c>
      <c r="P84" s="29">
        <v>11141563</v>
      </c>
      <c r="Q84" s="29">
        <v>11141569</v>
      </c>
      <c r="R84" s="29">
        <v>10059654</v>
      </c>
    </row>
    <row r="85" spans="2:18" x14ac:dyDescent="0.2">
      <c r="B85" s="21">
        <v>75</v>
      </c>
      <c r="C85" s="51" t="s">
        <v>27</v>
      </c>
      <c r="D85" s="23" t="s">
        <v>29</v>
      </c>
      <c r="E85" s="67" t="s">
        <v>37</v>
      </c>
      <c r="F85" s="60" t="s">
        <v>29</v>
      </c>
      <c r="G85" s="61">
        <v>7</v>
      </c>
      <c r="H85" s="62">
        <v>13.425000000000001</v>
      </c>
      <c r="I85" s="62">
        <v>93.98</v>
      </c>
      <c r="J85" s="27" t="s">
        <v>31</v>
      </c>
      <c r="K85" s="28" t="s">
        <v>32</v>
      </c>
      <c r="L85" s="28" t="s">
        <v>28</v>
      </c>
      <c r="M85" s="28" t="b">
        <v>0</v>
      </c>
      <c r="N85" s="28">
        <v>0.105</v>
      </c>
      <c r="O85" s="28" t="s">
        <v>33</v>
      </c>
      <c r="P85" s="29">
        <v>11141563</v>
      </c>
      <c r="Q85" s="29">
        <v>11141570</v>
      </c>
      <c r="R85" s="29">
        <v>10059651</v>
      </c>
    </row>
    <row r="86" spans="2:18" x14ac:dyDescent="0.2">
      <c r="B86" s="21">
        <v>76</v>
      </c>
      <c r="C86" s="51" t="s">
        <v>27</v>
      </c>
      <c r="D86" s="23" t="s">
        <v>29</v>
      </c>
      <c r="E86" s="67" t="s">
        <v>34</v>
      </c>
      <c r="F86" s="60" t="s">
        <v>30</v>
      </c>
      <c r="G86" s="61">
        <v>2</v>
      </c>
      <c r="H86" s="62">
        <v>35.595500000000001</v>
      </c>
      <c r="I86" s="62">
        <v>71.19</v>
      </c>
      <c r="J86" s="27" t="s">
        <v>31</v>
      </c>
      <c r="K86" s="28" t="s">
        <v>32</v>
      </c>
      <c r="L86" s="28" t="s">
        <v>28</v>
      </c>
      <c r="M86" s="28" t="b">
        <v>0</v>
      </c>
      <c r="N86" s="28">
        <v>6.6000000000000003E-2</v>
      </c>
      <c r="O86" s="28" t="s">
        <v>33</v>
      </c>
      <c r="P86" s="29">
        <v>11141563</v>
      </c>
      <c r="Q86" s="29">
        <v>11141571</v>
      </c>
      <c r="R86" s="29">
        <v>10059577</v>
      </c>
    </row>
    <row r="87" spans="2:18" x14ac:dyDescent="0.2">
      <c r="B87" s="21">
        <v>77</v>
      </c>
      <c r="C87" s="51" t="s">
        <v>27</v>
      </c>
      <c r="D87" s="23" t="s">
        <v>29</v>
      </c>
      <c r="E87" s="67" t="s">
        <v>35</v>
      </c>
      <c r="F87" s="60" t="s">
        <v>30</v>
      </c>
      <c r="G87" s="61">
        <v>2</v>
      </c>
      <c r="H87" s="62">
        <v>35.771299999999997</v>
      </c>
      <c r="I87" s="62">
        <v>71.540000000000006</v>
      </c>
      <c r="J87" s="27" t="s">
        <v>31</v>
      </c>
      <c r="K87" s="28" t="s">
        <v>32</v>
      </c>
      <c r="L87" s="28" t="s">
        <v>28</v>
      </c>
      <c r="M87" s="28" t="b">
        <v>0</v>
      </c>
      <c r="N87" s="28">
        <v>6.6000000000000003E-2</v>
      </c>
      <c r="O87" s="28" t="s">
        <v>33</v>
      </c>
      <c r="P87" s="29">
        <v>11141563</v>
      </c>
      <c r="Q87" s="29">
        <v>11141572</v>
      </c>
      <c r="R87" s="29">
        <v>10059581</v>
      </c>
    </row>
    <row r="88" spans="2:18" hidden="1" x14ac:dyDescent="0.2">
      <c r="B88" s="21"/>
      <c r="C88" s="51"/>
      <c r="D88" s="23"/>
      <c r="E88" s="67"/>
      <c r="F88" s="60"/>
      <c r="G88" s="61"/>
      <c r="H88" s="62"/>
      <c r="I88" s="62"/>
      <c r="J88" s="27"/>
      <c r="K88" s="28"/>
      <c r="L88" s="28"/>
      <c r="M88" s="28"/>
      <c r="N88" s="28"/>
      <c r="O88" s="28"/>
      <c r="P88" s="29"/>
      <c r="Q88" s="29"/>
      <c r="R88" s="29"/>
    </row>
    <row r="89" spans="2:18" hidden="1" x14ac:dyDescent="0.2">
      <c r="B89" s="21"/>
      <c r="C89" s="51"/>
      <c r="D89" s="23"/>
      <c r="E89" s="67"/>
      <c r="F89" s="60"/>
      <c r="G89" s="61"/>
      <c r="H89" s="62"/>
      <c r="I89" s="62"/>
      <c r="J89" s="27"/>
      <c r="K89" s="28"/>
      <c r="L89" s="28"/>
      <c r="M89" s="28"/>
      <c r="N89" s="28"/>
      <c r="O89" s="28"/>
      <c r="P89" s="29"/>
      <c r="Q89" s="29"/>
      <c r="R89" s="29"/>
    </row>
    <row r="90" spans="2:18" hidden="1" x14ac:dyDescent="0.2">
      <c r="B90" s="21"/>
      <c r="C90" s="51"/>
      <c r="D90" s="23"/>
      <c r="E90" s="67"/>
      <c r="F90" s="60"/>
      <c r="G90" s="61"/>
      <c r="H90" s="62"/>
      <c r="I90" s="62"/>
      <c r="J90" s="27"/>
      <c r="K90" s="28"/>
      <c r="L90" s="28"/>
      <c r="M90" s="28"/>
      <c r="N90" s="28"/>
      <c r="O90" s="28"/>
      <c r="P90" s="29"/>
      <c r="Q90" s="29"/>
      <c r="R90" s="29"/>
    </row>
    <row r="91" spans="2:18" hidden="1" x14ac:dyDescent="0.2">
      <c r="B91" s="21"/>
      <c r="C91" s="51"/>
      <c r="D91" s="23"/>
      <c r="E91" s="67"/>
      <c r="F91" s="60"/>
      <c r="G91" s="61"/>
      <c r="H91" s="62"/>
      <c r="I91" s="62"/>
      <c r="J91" s="27"/>
      <c r="K91" s="28"/>
      <c r="L91" s="28"/>
      <c r="M91" s="28"/>
      <c r="N91" s="28"/>
      <c r="O91" s="28"/>
      <c r="P91" s="29"/>
      <c r="Q91" s="29"/>
      <c r="R91" s="29"/>
    </row>
    <row r="92" spans="2:18" x14ac:dyDescent="0.2">
      <c r="B92" s="21">
        <v>82</v>
      </c>
      <c r="C92" s="51" t="s">
        <v>27</v>
      </c>
      <c r="D92" s="23" t="s">
        <v>29</v>
      </c>
      <c r="E92" s="67" t="s">
        <v>38</v>
      </c>
      <c r="F92" s="60" t="s">
        <v>30</v>
      </c>
      <c r="G92" s="61">
        <v>2</v>
      </c>
      <c r="H92" s="62">
        <v>272.97500000000002</v>
      </c>
      <c r="I92" s="62">
        <v>545.95000000000005</v>
      </c>
      <c r="J92" s="27" t="s">
        <v>31</v>
      </c>
      <c r="K92" s="28" t="s">
        <v>32</v>
      </c>
      <c r="L92" s="28" t="s">
        <v>28</v>
      </c>
      <c r="M92" s="28" t="b">
        <v>0</v>
      </c>
      <c r="N92" s="28">
        <v>0.61</v>
      </c>
      <c r="O92" s="28" t="s">
        <v>33</v>
      </c>
      <c r="P92" s="29">
        <v>11141563</v>
      </c>
      <c r="Q92" s="29">
        <v>11141577</v>
      </c>
      <c r="R92" s="29">
        <v>10059604</v>
      </c>
    </row>
    <row r="93" spans="2:18" hidden="1" x14ac:dyDescent="0.2">
      <c r="B93" s="21"/>
      <c r="C93" s="51"/>
      <c r="D93" s="23"/>
      <c r="E93" s="67"/>
      <c r="F93" s="60"/>
      <c r="G93" s="61"/>
      <c r="H93" s="62"/>
      <c r="I93" s="62"/>
      <c r="J93" s="27"/>
      <c r="K93" s="28"/>
      <c r="L93" s="28"/>
      <c r="M93" s="28"/>
      <c r="N93" s="28"/>
      <c r="O93" s="28"/>
      <c r="P93" s="29"/>
      <c r="Q93" s="29"/>
      <c r="R93" s="29"/>
    </row>
    <row r="94" spans="2:18" hidden="1" x14ac:dyDescent="0.2">
      <c r="B94" s="21"/>
      <c r="C94" s="51"/>
      <c r="D94" s="23"/>
      <c r="E94" s="67"/>
      <c r="F94" s="60"/>
      <c r="G94" s="61"/>
      <c r="H94" s="62"/>
      <c r="I94" s="62"/>
      <c r="J94" s="27"/>
      <c r="K94" s="28"/>
      <c r="L94" s="28"/>
      <c r="M94" s="28"/>
      <c r="N94" s="28"/>
      <c r="O94" s="28"/>
      <c r="P94" s="29"/>
      <c r="Q94" s="29"/>
      <c r="R94" s="29"/>
    </row>
    <row r="95" spans="2:18" hidden="1" x14ac:dyDescent="0.2">
      <c r="B95" s="21"/>
      <c r="C95" s="51"/>
      <c r="D95" s="23"/>
      <c r="E95" s="67"/>
      <c r="F95" s="60"/>
      <c r="G95" s="61"/>
      <c r="H95" s="62"/>
      <c r="I95" s="62"/>
      <c r="J95" s="27"/>
      <c r="K95" s="28"/>
      <c r="L95" s="28"/>
      <c r="M95" s="28"/>
      <c r="N95" s="28"/>
      <c r="O95" s="28"/>
      <c r="P95" s="29"/>
      <c r="Q95" s="29"/>
      <c r="R95" s="29"/>
    </row>
    <row r="96" spans="2:18" hidden="1" x14ac:dyDescent="0.2">
      <c r="B96" s="21"/>
      <c r="C96" s="51"/>
      <c r="D96" s="23"/>
      <c r="E96" s="67"/>
      <c r="F96" s="60"/>
      <c r="G96" s="61"/>
      <c r="H96" s="62"/>
      <c r="I96" s="62"/>
      <c r="J96" s="27"/>
      <c r="K96" s="28"/>
      <c r="L96" s="28"/>
      <c r="M96" s="28"/>
      <c r="N96" s="28"/>
      <c r="O96" s="28"/>
      <c r="P96" s="29"/>
      <c r="Q96" s="29"/>
      <c r="R96" s="29"/>
    </row>
    <row r="97" spans="2:18" hidden="1" x14ac:dyDescent="0.2">
      <c r="B97" s="21"/>
      <c r="C97" s="51"/>
      <c r="D97" s="23"/>
      <c r="E97" s="67"/>
      <c r="F97" s="60"/>
      <c r="G97" s="61"/>
      <c r="H97" s="62"/>
      <c r="I97" s="62"/>
      <c r="J97" s="27"/>
      <c r="K97" s="28"/>
      <c r="L97" s="28"/>
      <c r="M97" s="28"/>
      <c r="N97" s="28"/>
      <c r="O97" s="28"/>
      <c r="P97" s="29"/>
      <c r="Q97" s="29"/>
      <c r="R97" s="29"/>
    </row>
    <row r="98" spans="2:18" hidden="1" x14ac:dyDescent="0.2">
      <c r="B98" s="21"/>
      <c r="C98" s="51"/>
      <c r="D98" s="23"/>
      <c r="E98" s="67"/>
      <c r="F98" s="60"/>
      <c r="G98" s="61"/>
      <c r="H98" s="62"/>
      <c r="I98" s="62"/>
      <c r="J98" s="27"/>
      <c r="K98" s="28"/>
      <c r="L98" s="28"/>
      <c r="M98" s="28"/>
      <c r="N98" s="28"/>
      <c r="O98" s="28"/>
      <c r="P98" s="29"/>
      <c r="Q98" s="29"/>
      <c r="R98" s="29"/>
    </row>
    <row r="99" spans="2:18" hidden="1" x14ac:dyDescent="0.2">
      <c r="B99" s="21"/>
      <c r="C99" s="51"/>
      <c r="D99" s="23"/>
      <c r="E99" s="67"/>
      <c r="F99" s="60"/>
      <c r="G99" s="61"/>
      <c r="H99" s="62"/>
      <c r="I99" s="62"/>
      <c r="J99" s="27"/>
      <c r="K99" s="28"/>
      <c r="L99" s="28"/>
      <c r="M99" s="28"/>
      <c r="N99" s="28"/>
      <c r="O99" s="28"/>
      <c r="P99" s="29"/>
      <c r="Q99" s="29"/>
      <c r="R99" s="29"/>
    </row>
    <row r="100" spans="2:18" hidden="1" x14ac:dyDescent="0.2">
      <c r="B100" s="21"/>
      <c r="C100" s="51"/>
      <c r="D100" s="23"/>
      <c r="E100" s="67"/>
      <c r="F100" s="60"/>
      <c r="G100" s="61"/>
      <c r="H100" s="62"/>
      <c r="I100" s="62"/>
      <c r="J100" s="27"/>
      <c r="K100" s="28"/>
      <c r="L100" s="28"/>
      <c r="M100" s="28"/>
      <c r="N100" s="28"/>
      <c r="O100" s="28"/>
      <c r="P100" s="29"/>
      <c r="Q100" s="29"/>
      <c r="R100" s="29"/>
    </row>
    <row r="101" spans="2:18" x14ac:dyDescent="0.2">
      <c r="B101" s="21">
        <v>91</v>
      </c>
      <c r="C101" s="51" t="s">
        <v>27</v>
      </c>
      <c r="D101" s="23"/>
      <c r="E101" s="59" t="s">
        <v>43</v>
      </c>
      <c r="F101" s="60"/>
      <c r="G101" s="61">
        <v>1</v>
      </c>
      <c r="H101" s="62"/>
      <c r="I101" s="58">
        <f>SUM(I102:I126)</f>
        <v>23787.61</v>
      </c>
      <c r="J101" s="27"/>
      <c r="K101" s="28"/>
      <c r="L101" s="28"/>
      <c r="M101" s="28"/>
      <c r="N101" s="28"/>
      <c r="O101" s="28"/>
      <c r="P101" s="29">
        <v>11141498</v>
      </c>
      <c r="Q101" s="29">
        <v>11141587</v>
      </c>
      <c r="R101" s="29">
        <v>10059680</v>
      </c>
    </row>
    <row r="102" spans="2:18" hidden="1" x14ac:dyDescent="0.2">
      <c r="B102" s="21"/>
      <c r="C102" s="51"/>
      <c r="D102" s="23"/>
      <c r="E102" s="67"/>
      <c r="F102" s="60"/>
      <c r="G102" s="61"/>
      <c r="H102" s="62"/>
      <c r="I102" s="62"/>
      <c r="J102" s="27"/>
      <c r="K102" s="28"/>
      <c r="L102" s="28"/>
      <c r="M102" s="28"/>
      <c r="N102" s="28"/>
      <c r="O102" s="28"/>
      <c r="P102" s="29"/>
      <c r="Q102" s="29"/>
      <c r="R102" s="29"/>
    </row>
    <row r="103" spans="2:18" x14ac:dyDescent="0.2">
      <c r="B103" s="21">
        <v>93</v>
      </c>
      <c r="C103" s="51" t="s">
        <v>27</v>
      </c>
      <c r="D103" s="23" t="s">
        <v>29</v>
      </c>
      <c r="E103" s="63" t="s">
        <v>113</v>
      </c>
      <c r="F103" s="60" t="s">
        <v>30</v>
      </c>
      <c r="G103" s="61">
        <v>1</v>
      </c>
      <c r="H103" s="62">
        <v>11280</v>
      </c>
      <c r="I103" s="62">
        <f>G103*H103</f>
        <v>11280</v>
      </c>
      <c r="J103" s="27" t="s">
        <v>31</v>
      </c>
      <c r="K103" s="28" t="s">
        <v>32</v>
      </c>
      <c r="L103" s="28" t="s">
        <v>28</v>
      </c>
      <c r="M103" s="28" t="b">
        <v>0</v>
      </c>
      <c r="N103" s="28">
        <v>10.567</v>
      </c>
      <c r="O103" s="28" t="s">
        <v>33</v>
      </c>
      <c r="P103" s="29">
        <v>11141587</v>
      </c>
      <c r="Q103" s="29">
        <v>11141589</v>
      </c>
      <c r="R103" s="29">
        <v>10059646</v>
      </c>
    </row>
    <row r="104" spans="2:18" x14ac:dyDescent="0.2">
      <c r="B104" s="21">
        <v>94</v>
      </c>
      <c r="C104" s="51" t="s">
        <v>27</v>
      </c>
      <c r="D104" s="23" t="s">
        <v>29</v>
      </c>
      <c r="E104" s="63" t="s">
        <v>115</v>
      </c>
      <c r="F104" s="60" t="s">
        <v>30</v>
      </c>
      <c r="G104" s="61">
        <v>1</v>
      </c>
      <c r="H104" s="62">
        <v>980</v>
      </c>
      <c r="I104" s="62">
        <v>980</v>
      </c>
      <c r="J104" s="27" t="s">
        <v>31</v>
      </c>
      <c r="K104" s="28" t="s">
        <v>32</v>
      </c>
      <c r="L104" s="28" t="s">
        <v>28</v>
      </c>
      <c r="M104" s="28" t="b">
        <v>0</v>
      </c>
      <c r="N104" s="28">
        <v>0.41499999999999998</v>
      </c>
      <c r="O104" s="28" t="s">
        <v>33</v>
      </c>
      <c r="P104" s="29">
        <v>11141587</v>
      </c>
      <c r="Q104" s="29">
        <v>11184465</v>
      </c>
      <c r="R104" s="29">
        <v>10059656</v>
      </c>
    </row>
    <row r="105" spans="2:18" x14ac:dyDescent="0.2">
      <c r="B105" s="21">
        <v>95</v>
      </c>
      <c r="C105" s="51" t="s">
        <v>27</v>
      </c>
      <c r="D105" s="23" t="s">
        <v>29</v>
      </c>
      <c r="E105" s="67" t="s">
        <v>40</v>
      </c>
      <c r="F105" s="60" t="s">
        <v>36</v>
      </c>
      <c r="G105" s="61">
        <v>0.64800000000000002</v>
      </c>
      <c r="H105" s="62">
        <v>3952.9389999999999</v>
      </c>
      <c r="I105" s="62">
        <v>2561.5</v>
      </c>
      <c r="J105" s="27" t="s">
        <v>31</v>
      </c>
      <c r="K105" s="28" t="s">
        <v>32</v>
      </c>
      <c r="L105" s="28" t="s">
        <v>28</v>
      </c>
      <c r="M105" s="28" t="b">
        <v>0</v>
      </c>
      <c r="N105" s="28">
        <v>0.81064800000000004</v>
      </c>
      <c r="O105" s="28" t="s">
        <v>33</v>
      </c>
      <c r="P105" s="29">
        <v>11141587</v>
      </c>
      <c r="Q105" s="29">
        <v>11141590</v>
      </c>
      <c r="R105" s="29">
        <v>10059649</v>
      </c>
    </row>
    <row r="106" spans="2:18" x14ac:dyDescent="0.2">
      <c r="B106" s="21">
        <v>96</v>
      </c>
      <c r="C106" s="51" t="s">
        <v>27</v>
      </c>
      <c r="D106" s="23" t="s">
        <v>29</v>
      </c>
      <c r="E106" s="63" t="s">
        <v>116</v>
      </c>
      <c r="F106" s="60" t="s">
        <v>30</v>
      </c>
      <c r="G106" s="61">
        <v>1</v>
      </c>
      <c r="H106" s="62">
        <v>6840</v>
      </c>
      <c r="I106" s="62">
        <v>6840</v>
      </c>
      <c r="J106" s="27" t="s">
        <v>31</v>
      </c>
      <c r="K106" s="28" t="s">
        <v>32</v>
      </c>
      <c r="L106" s="28" t="s">
        <v>28</v>
      </c>
      <c r="M106" s="28" t="b">
        <v>0</v>
      </c>
      <c r="N106" s="28">
        <v>0.41499999999999998</v>
      </c>
      <c r="O106" s="28" t="s">
        <v>33</v>
      </c>
      <c r="P106" s="29">
        <v>11141587</v>
      </c>
      <c r="Q106" s="29">
        <v>11141591</v>
      </c>
      <c r="R106" s="29">
        <v>10059656</v>
      </c>
    </row>
    <row r="107" spans="2:18" x14ac:dyDescent="0.2">
      <c r="B107" s="21">
        <v>97</v>
      </c>
      <c r="C107" s="51" t="s">
        <v>27</v>
      </c>
      <c r="D107" s="23" t="s">
        <v>29</v>
      </c>
      <c r="E107" s="63" t="s">
        <v>114</v>
      </c>
      <c r="F107" s="60" t="s">
        <v>30</v>
      </c>
      <c r="G107" s="61">
        <v>1</v>
      </c>
      <c r="H107" s="62">
        <v>1049.05</v>
      </c>
      <c r="I107" s="62">
        <v>1049.05</v>
      </c>
      <c r="J107" s="27" t="s">
        <v>31</v>
      </c>
      <c r="K107" s="28" t="s">
        <v>32</v>
      </c>
      <c r="L107" s="28" t="s">
        <v>28</v>
      </c>
      <c r="M107" s="28" t="b">
        <v>0</v>
      </c>
      <c r="N107" s="28">
        <v>0.27300000000000002</v>
      </c>
      <c r="O107" s="28" t="s">
        <v>33</v>
      </c>
      <c r="P107" s="29">
        <v>11141587</v>
      </c>
      <c r="Q107" s="29">
        <v>11141592</v>
      </c>
      <c r="R107" s="29">
        <v>10059658</v>
      </c>
    </row>
    <row r="108" spans="2:18" x14ac:dyDescent="0.2">
      <c r="B108" s="21">
        <v>98</v>
      </c>
      <c r="C108" s="51" t="s">
        <v>27</v>
      </c>
      <c r="D108" s="23" t="s">
        <v>29</v>
      </c>
      <c r="E108" s="67" t="s">
        <v>41</v>
      </c>
      <c r="F108" s="60" t="s">
        <v>29</v>
      </c>
      <c r="G108" s="61">
        <v>7</v>
      </c>
      <c r="H108" s="62">
        <v>42.0565</v>
      </c>
      <c r="I108" s="62">
        <v>294.39999999999998</v>
      </c>
      <c r="J108" s="27" t="s">
        <v>31</v>
      </c>
      <c r="K108" s="28" t="s">
        <v>32</v>
      </c>
      <c r="L108" s="28" t="s">
        <v>28</v>
      </c>
      <c r="M108" s="28" t="b">
        <v>0</v>
      </c>
      <c r="N108" s="28">
        <v>0.217</v>
      </c>
      <c r="O108" s="28" t="s">
        <v>33</v>
      </c>
      <c r="P108" s="29">
        <v>11141587</v>
      </c>
      <c r="Q108" s="29">
        <v>11141593</v>
      </c>
      <c r="R108" s="29">
        <v>10059654</v>
      </c>
    </row>
    <row r="109" spans="2:18" x14ac:dyDescent="0.2">
      <c r="B109" s="21">
        <v>99</v>
      </c>
      <c r="C109" s="51" t="s">
        <v>27</v>
      </c>
      <c r="D109" s="23" t="s">
        <v>29</v>
      </c>
      <c r="E109" s="67" t="s">
        <v>37</v>
      </c>
      <c r="F109" s="60" t="s">
        <v>29</v>
      </c>
      <c r="G109" s="61">
        <v>7</v>
      </c>
      <c r="H109" s="62">
        <v>13.425000000000001</v>
      </c>
      <c r="I109" s="62">
        <v>93.98</v>
      </c>
      <c r="J109" s="27" t="s">
        <v>31</v>
      </c>
      <c r="K109" s="28" t="s">
        <v>32</v>
      </c>
      <c r="L109" s="28" t="s">
        <v>28</v>
      </c>
      <c r="M109" s="28" t="b">
        <v>0</v>
      </c>
      <c r="N109" s="28">
        <v>0.105</v>
      </c>
      <c r="O109" s="28" t="s">
        <v>33</v>
      </c>
      <c r="P109" s="29">
        <v>11141587</v>
      </c>
      <c r="Q109" s="29">
        <v>11141594</v>
      </c>
      <c r="R109" s="29">
        <v>10059651</v>
      </c>
    </row>
    <row r="110" spans="2:18" x14ac:dyDescent="0.2">
      <c r="B110" s="21">
        <v>100</v>
      </c>
      <c r="C110" s="51" t="s">
        <v>27</v>
      </c>
      <c r="D110" s="23" t="s">
        <v>29</v>
      </c>
      <c r="E110" s="67" t="s">
        <v>34</v>
      </c>
      <c r="F110" s="60" t="s">
        <v>30</v>
      </c>
      <c r="G110" s="61">
        <v>2</v>
      </c>
      <c r="H110" s="62">
        <v>35.595500000000001</v>
      </c>
      <c r="I110" s="62">
        <v>71.19</v>
      </c>
      <c r="J110" s="27" t="s">
        <v>31</v>
      </c>
      <c r="K110" s="28" t="s">
        <v>32</v>
      </c>
      <c r="L110" s="28" t="s">
        <v>28</v>
      </c>
      <c r="M110" s="28" t="b">
        <v>0</v>
      </c>
      <c r="N110" s="28">
        <v>6.6000000000000003E-2</v>
      </c>
      <c r="O110" s="28" t="s">
        <v>33</v>
      </c>
      <c r="P110" s="29">
        <v>11141587</v>
      </c>
      <c r="Q110" s="29">
        <v>11141595</v>
      </c>
      <c r="R110" s="29">
        <v>10059577</v>
      </c>
    </row>
    <row r="111" spans="2:18" x14ac:dyDescent="0.2">
      <c r="B111" s="21">
        <v>101</v>
      </c>
      <c r="C111" s="51" t="s">
        <v>27</v>
      </c>
      <c r="D111" s="23" t="s">
        <v>29</v>
      </c>
      <c r="E111" s="67" t="s">
        <v>35</v>
      </c>
      <c r="F111" s="60" t="s">
        <v>30</v>
      </c>
      <c r="G111" s="61">
        <v>2</v>
      </c>
      <c r="H111" s="62">
        <v>35.771299999999997</v>
      </c>
      <c r="I111" s="62">
        <v>71.540000000000006</v>
      </c>
      <c r="J111" s="27" t="s">
        <v>31</v>
      </c>
      <c r="K111" s="28" t="s">
        <v>32</v>
      </c>
      <c r="L111" s="28" t="s">
        <v>28</v>
      </c>
      <c r="M111" s="28" t="b">
        <v>0</v>
      </c>
      <c r="N111" s="28">
        <v>6.6000000000000003E-2</v>
      </c>
      <c r="O111" s="28" t="s">
        <v>33</v>
      </c>
      <c r="P111" s="29">
        <v>11141587</v>
      </c>
      <c r="Q111" s="29">
        <v>11141596</v>
      </c>
      <c r="R111" s="29">
        <v>10059581</v>
      </c>
    </row>
    <row r="112" spans="2:18" hidden="1" x14ac:dyDescent="0.2">
      <c r="B112" s="21"/>
      <c r="C112" s="51"/>
      <c r="D112" s="23"/>
      <c r="E112" s="67"/>
      <c r="F112" s="60"/>
      <c r="G112" s="61"/>
      <c r="H112" s="62"/>
      <c r="I112" s="62"/>
      <c r="J112" s="27"/>
      <c r="K112" s="28"/>
      <c r="L112" s="28"/>
      <c r="M112" s="28"/>
      <c r="N112" s="28"/>
      <c r="O112" s="28"/>
      <c r="P112" s="29"/>
      <c r="Q112" s="29"/>
      <c r="R112" s="29"/>
    </row>
    <row r="113" spans="2:18" hidden="1" x14ac:dyDescent="0.2">
      <c r="B113" s="21"/>
      <c r="C113" s="51"/>
      <c r="D113" s="23"/>
      <c r="E113" s="67"/>
      <c r="F113" s="60"/>
      <c r="G113" s="61"/>
      <c r="H113" s="62"/>
      <c r="I113" s="62"/>
      <c r="J113" s="27"/>
      <c r="K113" s="28"/>
      <c r="L113" s="28"/>
      <c r="M113" s="28"/>
      <c r="N113" s="28"/>
      <c r="O113" s="28"/>
      <c r="P113" s="29"/>
      <c r="Q113" s="29"/>
      <c r="R113" s="29"/>
    </row>
    <row r="114" spans="2:18" hidden="1" x14ac:dyDescent="0.2">
      <c r="B114" s="21"/>
      <c r="C114" s="51"/>
      <c r="D114" s="23"/>
      <c r="E114" s="67"/>
      <c r="F114" s="60"/>
      <c r="G114" s="61"/>
      <c r="H114" s="62"/>
      <c r="I114" s="62"/>
      <c r="J114" s="27"/>
      <c r="K114" s="28"/>
      <c r="L114" s="28"/>
      <c r="M114" s="28"/>
      <c r="N114" s="28"/>
      <c r="O114" s="28"/>
      <c r="P114" s="29"/>
      <c r="Q114" s="29"/>
      <c r="R114" s="29"/>
    </row>
    <row r="115" spans="2:18" hidden="1" x14ac:dyDescent="0.2">
      <c r="B115" s="21"/>
      <c r="C115" s="51"/>
      <c r="D115" s="23"/>
      <c r="E115" s="67"/>
      <c r="F115" s="60"/>
      <c r="G115" s="61"/>
      <c r="H115" s="62"/>
      <c r="I115" s="62"/>
      <c r="J115" s="27"/>
      <c r="K115" s="28"/>
      <c r="L115" s="28"/>
      <c r="M115" s="28"/>
      <c r="N115" s="28"/>
      <c r="O115" s="28"/>
      <c r="P115" s="29"/>
      <c r="Q115" s="29"/>
      <c r="R115" s="29"/>
    </row>
    <row r="116" spans="2:18" x14ac:dyDescent="0.2">
      <c r="B116" s="21">
        <v>106</v>
      </c>
      <c r="C116" s="51" t="s">
        <v>27</v>
      </c>
      <c r="D116" s="23" t="s">
        <v>29</v>
      </c>
      <c r="E116" s="67" t="s">
        <v>38</v>
      </c>
      <c r="F116" s="60" t="s">
        <v>30</v>
      </c>
      <c r="G116" s="61">
        <v>2</v>
      </c>
      <c r="H116" s="62">
        <v>272.97500000000002</v>
      </c>
      <c r="I116" s="62">
        <v>545.95000000000005</v>
      </c>
      <c r="J116" s="27" t="s">
        <v>31</v>
      </c>
      <c r="K116" s="28" t="s">
        <v>32</v>
      </c>
      <c r="L116" s="28" t="s">
        <v>28</v>
      </c>
      <c r="M116" s="28" t="b">
        <v>0</v>
      </c>
      <c r="N116" s="28">
        <v>0.61</v>
      </c>
      <c r="O116" s="28" t="s">
        <v>33</v>
      </c>
      <c r="P116" s="29">
        <v>11141587</v>
      </c>
      <c r="Q116" s="29">
        <v>11141601</v>
      </c>
      <c r="R116" s="29">
        <v>10059604</v>
      </c>
    </row>
    <row r="117" spans="2:18" hidden="1" x14ac:dyDescent="0.2">
      <c r="B117" s="21"/>
      <c r="C117" s="51"/>
      <c r="D117" s="23"/>
      <c r="E117" s="67"/>
      <c r="F117" s="60"/>
      <c r="G117" s="61"/>
      <c r="H117" s="62"/>
      <c r="I117" s="62"/>
      <c r="J117" s="27"/>
      <c r="K117" s="28"/>
      <c r="L117" s="28"/>
      <c r="M117" s="28"/>
      <c r="N117" s="28"/>
      <c r="O117" s="28"/>
      <c r="P117" s="29"/>
      <c r="Q117" s="29"/>
      <c r="R117" s="29"/>
    </row>
    <row r="118" spans="2:18" hidden="1" x14ac:dyDescent="0.2">
      <c r="B118" s="21"/>
      <c r="C118" s="51"/>
      <c r="D118" s="23"/>
      <c r="E118" s="67"/>
      <c r="F118" s="60"/>
      <c r="G118" s="61"/>
      <c r="H118" s="62"/>
      <c r="I118" s="62"/>
      <c r="J118" s="27"/>
      <c r="K118" s="28"/>
      <c r="L118" s="28"/>
      <c r="M118" s="28"/>
      <c r="N118" s="28"/>
      <c r="O118" s="28"/>
      <c r="P118" s="29"/>
      <c r="Q118" s="29"/>
      <c r="R118" s="29"/>
    </row>
    <row r="119" spans="2:18" hidden="1" x14ac:dyDescent="0.2">
      <c r="B119" s="21"/>
      <c r="C119" s="51"/>
      <c r="D119" s="23"/>
      <c r="E119" s="67"/>
      <c r="F119" s="60"/>
      <c r="G119" s="61"/>
      <c r="H119" s="62"/>
      <c r="I119" s="62"/>
      <c r="J119" s="27"/>
      <c r="K119" s="28"/>
      <c r="L119" s="28"/>
      <c r="M119" s="28"/>
      <c r="N119" s="28"/>
      <c r="O119" s="28"/>
      <c r="P119" s="29"/>
      <c r="Q119" s="29"/>
      <c r="R119" s="29"/>
    </row>
    <row r="120" spans="2:18" hidden="1" x14ac:dyDescent="0.2">
      <c r="B120" s="21"/>
      <c r="C120" s="51"/>
      <c r="D120" s="23"/>
      <c r="E120" s="67"/>
      <c r="F120" s="60"/>
      <c r="G120" s="61"/>
      <c r="H120" s="62"/>
      <c r="I120" s="62"/>
      <c r="J120" s="27"/>
      <c r="K120" s="28"/>
      <c r="L120" s="28"/>
      <c r="M120" s="28"/>
      <c r="N120" s="28"/>
      <c r="O120" s="28"/>
      <c r="P120" s="29"/>
      <c r="Q120" s="29"/>
      <c r="R120" s="29"/>
    </row>
    <row r="121" spans="2:18" hidden="1" x14ac:dyDescent="0.2">
      <c r="B121" s="21"/>
      <c r="C121" s="51"/>
      <c r="D121" s="23"/>
      <c r="E121" s="67"/>
      <c r="F121" s="60"/>
      <c r="G121" s="61"/>
      <c r="H121" s="62"/>
      <c r="I121" s="62"/>
      <c r="J121" s="27"/>
      <c r="K121" s="28"/>
      <c r="L121" s="28"/>
      <c r="M121" s="28"/>
      <c r="N121" s="28"/>
      <c r="O121" s="28"/>
      <c r="P121" s="29"/>
      <c r="Q121" s="29"/>
      <c r="R121" s="29"/>
    </row>
    <row r="122" spans="2:18" hidden="1" x14ac:dyDescent="0.2">
      <c r="B122" s="21"/>
      <c r="C122" s="51"/>
      <c r="D122" s="23"/>
      <c r="E122" s="67"/>
      <c r="F122" s="60"/>
      <c r="G122" s="61"/>
      <c r="H122" s="62"/>
      <c r="I122" s="62"/>
      <c r="J122" s="27"/>
      <c r="K122" s="28"/>
      <c r="L122" s="28"/>
      <c r="M122" s="28"/>
      <c r="N122" s="28"/>
      <c r="O122" s="28"/>
      <c r="P122" s="29"/>
      <c r="Q122" s="29"/>
      <c r="R122" s="29"/>
    </row>
    <row r="123" spans="2:18" hidden="1" x14ac:dyDescent="0.2">
      <c r="B123" s="21"/>
      <c r="C123" s="51"/>
      <c r="D123" s="23"/>
      <c r="E123" s="67"/>
      <c r="F123" s="60"/>
      <c r="G123" s="61"/>
      <c r="H123" s="62"/>
      <c r="I123" s="62"/>
      <c r="J123" s="27"/>
      <c r="K123" s="28"/>
      <c r="L123" s="28"/>
      <c r="M123" s="28"/>
      <c r="N123" s="28"/>
      <c r="O123" s="28"/>
      <c r="P123" s="29"/>
      <c r="Q123" s="29"/>
      <c r="R123" s="29"/>
    </row>
    <row r="124" spans="2:18" hidden="1" x14ac:dyDescent="0.2">
      <c r="B124" s="21"/>
      <c r="C124" s="51"/>
      <c r="D124" s="23"/>
      <c r="E124" s="67"/>
      <c r="F124" s="60"/>
      <c r="G124" s="61"/>
      <c r="H124" s="62"/>
      <c r="I124" s="62"/>
      <c r="J124" s="27"/>
      <c r="K124" s="28"/>
      <c r="L124" s="28"/>
      <c r="M124" s="28"/>
      <c r="N124" s="28"/>
      <c r="O124" s="28"/>
      <c r="P124" s="29"/>
      <c r="Q124" s="29"/>
      <c r="R124" s="29"/>
    </row>
    <row r="125" spans="2:18" hidden="1" x14ac:dyDescent="0.2">
      <c r="B125" s="21"/>
      <c r="C125" s="51"/>
      <c r="D125" s="23"/>
      <c r="E125" s="67"/>
      <c r="F125" s="60"/>
      <c r="G125" s="61"/>
      <c r="H125" s="62"/>
      <c r="I125" s="62"/>
      <c r="J125" s="27"/>
      <c r="K125" s="28"/>
      <c r="L125" s="28"/>
      <c r="M125" s="28"/>
      <c r="N125" s="28"/>
      <c r="O125" s="28"/>
      <c r="P125" s="29"/>
      <c r="Q125" s="29"/>
      <c r="R125" s="29"/>
    </row>
    <row r="126" spans="2:18" hidden="1" x14ac:dyDescent="0.2">
      <c r="B126" s="21"/>
      <c r="C126" s="51"/>
      <c r="D126" s="23"/>
      <c r="E126" s="67"/>
      <c r="F126" s="60"/>
      <c r="G126" s="61"/>
      <c r="H126" s="62"/>
      <c r="I126" s="62"/>
      <c r="J126" s="27"/>
      <c r="K126" s="28"/>
      <c r="L126" s="28"/>
      <c r="M126" s="28"/>
      <c r="N126" s="28"/>
      <c r="O126" s="28"/>
      <c r="P126" s="29"/>
      <c r="Q126" s="29"/>
      <c r="R126" s="29"/>
    </row>
    <row r="127" spans="2:18" x14ac:dyDescent="0.2">
      <c r="B127" s="21">
        <v>117</v>
      </c>
      <c r="C127" s="51" t="s">
        <v>27</v>
      </c>
      <c r="D127" s="23"/>
      <c r="E127" s="59" t="s">
        <v>44</v>
      </c>
      <c r="F127" s="60"/>
      <c r="G127" s="61">
        <v>1</v>
      </c>
      <c r="H127" s="62"/>
      <c r="I127" s="58">
        <f>SUM(I128:I152)</f>
        <v>23787.61</v>
      </c>
      <c r="J127" s="27"/>
      <c r="K127" s="28"/>
      <c r="L127" s="28"/>
      <c r="M127" s="28"/>
      <c r="N127" s="28"/>
      <c r="O127" s="28"/>
      <c r="P127" s="29">
        <v>11141498</v>
      </c>
      <c r="Q127" s="29">
        <v>11141615</v>
      </c>
      <c r="R127" s="29">
        <v>10059683</v>
      </c>
    </row>
    <row r="128" spans="2:18" hidden="1" x14ac:dyDescent="0.2">
      <c r="B128" s="21"/>
      <c r="C128" s="51"/>
      <c r="D128" s="23"/>
      <c r="E128" s="67"/>
      <c r="F128" s="60"/>
      <c r="G128" s="61"/>
      <c r="H128" s="62"/>
      <c r="I128" s="62"/>
      <c r="J128" s="27"/>
      <c r="K128" s="28"/>
      <c r="L128" s="28"/>
      <c r="M128" s="28"/>
      <c r="N128" s="28"/>
      <c r="O128" s="28"/>
      <c r="P128" s="29"/>
      <c r="Q128" s="29"/>
      <c r="R128" s="29"/>
    </row>
    <row r="129" spans="2:18" x14ac:dyDescent="0.2">
      <c r="B129" s="21">
        <v>119</v>
      </c>
      <c r="C129" s="51" t="s">
        <v>27</v>
      </c>
      <c r="D129" s="23" t="s">
        <v>29</v>
      </c>
      <c r="E129" s="63" t="s">
        <v>113</v>
      </c>
      <c r="F129" s="60" t="s">
        <v>30</v>
      </c>
      <c r="G129" s="61">
        <v>1</v>
      </c>
      <c r="H129" s="62">
        <v>11280</v>
      </c>
      <c r="I129" s="62">
        <f>G129*H129</f>
        <v>11280</v>
      </c>
      <c r="J129" s="27" t="s">
        <v>31</v>
      </c>
      <c r="K129" s="28" t="s">
        <v>32</v>
      </c>
      <c r="L129" s="28" t="s">
        <v>28</v>
      </c>
      <c r="M129" s="28" t="b">
        <v>0</v>
      </c>
      <c r="N129" s="28">
        <v>10.567</v>
      </c>
      <c r="O129" s="28" t="s">
        <v>33</v>
      </c>
      <c r="P129" s="29">
        <v>11141615</v>
      </c>
      <c r="Q129" s="29">
        <v>11141617</v>
      </c>
      <c r="R129" s="29">
        <v>10059646</v>
      </c>
    </row>
    <row r="130" spans="2:18" x14ac:dyDescent="0.2">
      <c r="B130" s="21">
        <v>120</v>
      </c>
      <c r="C130" s="51" t="s">
        <v>27</v>
      </c>
      <c r="D130" s="23" t="s">
        <v>29</v>
      </c>
      <c r="E130" s="63" t="s">
        <v>115</v>
      </c>
      <c r="F130" s="60" t="s">
        <v>30</v>
      </c>
      <c r="G130" s="61">
        <v>1</v>
      </c>
      <c r="H130" s="62">
        <v>980</v>
      </c>
      <c r="I130" s="62">
        <v>980</v>
      </c>
      <c r="J130" s="27" t="s">
        <v>31</v>
      </c>
      <c r="K130" s="28" t="s">
        <v>32</v>
      </c>
      <c r="L130" s="28" t="s">
        <v>28</v>
      </c>
      <c r="M130" s="28" t="b">
        <v>0</v>
      </c>
      <c r="N130" s="28">
        <v>0.41499999999999998</v>
      </c>
      <c r="O130" s="28" t="s">
        <v>33</v>
      </c>
      <c r="P130" s="29">
        <v>11141615</v>
      </c>
      <c r="Q130" s="29">
        <v>11189088</v>
      </c>
      <c r="R130" s="29">
        <v>10059656</v>
      </c>
    </row>
    <row r="131" spans="2:18" x14ac:dyDescent="0.2">
      <c r="B131" s="21">
        <v>121</v>
      </c>
      <c r="C131" s="51" t="s">
        <v>27</v>
      </c>
      <c r="D131" s="23" t="s">
        <v>29</v>
      </c>
      <c r="E131" s="67" t="s">
        <v>40</v>
      </c>
      <c r="F131" s="60" t="s">
        <v>36</v>
      </c>
      <c r="G131" s="61">
        <v>0.64800000000000002</v>
      </c>
      <c r="H131" s="62">
        <v>3952.9389999999999</v>
      </c>
      <c r="I131" s="62">
        <v>2561.5</v>
      </c>
      <c r="J131" s="27" t="s">
        <v>31</v>
      </c>
      <c r="K131" s="28" t="s">
        <v>32</v>
      </c>
      <c r="L131" s="28" t="s">
        <v>28</v>
      </c>
      <c r="M131" s="28" t="b">
        <v>0</v>
      </c>
      <c r="N131" s="28">
        <v>0.81064800000000004</v>
      </c>
      <c r="O131" s="28" t="s">
        <v>33</v>
      </c>
      <c r="P131" s="29">
        <v>11141615</v>
      </c>
      <c r="Q131" s="29">
        <v>11141618</v>
      </c>
      <c r="R131" s="29">
        <v>10059649</v>
      </c>
    </row>
    <row r="132" spans="2:18" x14ac:dyDescent="0.2">
      <c r="B132" s="21">
        <v>122</v>
      </c>
      <c r="C132" s="51" t="s">
        <v>27</v>
      </c>
      <c r="D132" s="23" t="s">
        <v>29</v>
      </c>
      <c r="E132" s="63" t="s">
        <v>116</v>
      </c>
      <c r="F132" s="60" t="s">
        <v>30</v>
      </c>
      <c r="G132" s="61">
        <v>1</v>
      </c>
      <c r="H132" s="62">
        <v>6840</v>
      </c>
      <c r="I132" s="62">
        <v>6840</v>
      </c>
      <c r="J132" s="27" t="s">
        <v>31</v>
      </c>
      <c r="K132" s="28" t="s">
        <v>32</v>
      </c>
      <c r="L132" s="28" t="s">
        <v>28</v>
      </c>
      <c r="M132" s="28" t="b">
        <v>0</v>
      </c>
      <c r="N132" s="28">
        <v>0.41499999999999998</v>
      </c>
      <c r="O132" s="28" t="s">
        <v>33</v>
      </c>
      <c r="P132" s="29">
        <v>11141615</v>
      </c>
      <c r="Q132" s="29">
        <v>11141619</v>
      </c>
      <c r="R132" s="29">
        <v>10059656</v>
      </c>
    </row>
    <row r="133" spans="2:18" x14ac:dyDescent="0.2">
      <c r="B133" s="21">
        <v>123</v>
      </c>
      <c r="C133" s="51" t="s">
        <v>27</v>
      </c>
      <c r="D133" s="23" t="s">
        <v>29</v>
      </c>
      <c r="E133" s="63" t="s">
        <v>114</v>
      </c>
      <c r="F133" s="60" t="s">
        <v>30</v>
      </c>
      <c r="G133" s="61">
        <v>1</v>
      </c>
      <c r="H133" s="62">
        <v>1049.05</v>
      </c>
      <c r="I133" s="62">
        <v>1049.05</v>
      </c>
      <c r="J133" s="27" t="s">
        <v>31</v>
      </c>
      <c r="K133" s="28" t="s">
        <v>32</v>
      </c>
      <c r="L133" s="28" t="s">
        <v>28</v>
      </c>
      <c r="M133" s="28" t="b">
        <v>0</v>
      </c>
      <c r="N133" s="28">
        <v>0.27300000000000002</v>
      </c>
      <c r="O133" s="28" t="s">
        <v>33</v>
      </c>
      <c r="P133" s="29">
        <v>11141587</v>
      </c>
      <c r="Q133" s="29">
        <v>11141592</v>
      </c>
      <c r="R133" s="29">
        <v>10059658</v>
      </c>
    </row>
    <row r="134" spans="2:18" x14ac:dyDescent="0.2">
      <c r="B134" s="21">
        <v>124</v>
      </c>
      <c r="C134" s="51" t="s">
        <v>27</v>
      </c>
      <c r="D134" s="23" t="s">
        <v>29</v>
      </c>
      <c r="E134" s="67" t="s">
        <v>41</v>
      </c>
      <c r="F134" s="60" t="s">
        <v>29</v>
      </c>
      <c r="G134" s="61">
        <v>7</v>
      </c>
      <c r="H134" s="62">
        <v>42.0565</v>
      </c>
      <c r="I134" s="62">
        <v>294.39999999999998</v>
      </c>
      <c r="J134" s="27" t="s">
        <v>31</v>
      </c>
      <c r="K134" s="28" t="s">
        <v>32</v>
      </c>
      <c r="L134" s="28" t="s">
        <v>28</v>
      </c>
      <c r="M134" s="28" t="b">
        <v>0</v>
      </c>
      <c r="N134" s="28">
        <v>0.217</v>
      </c>
      <c r="O134" s="28" t="s">
        <v>33</v>
      </c>
      <c r="P134" s="29">
        <v>11141615</v>
      </c>
      <c r="Q134" s="29">
        <v>11141620</v>
      </c>
      <c r="R134" s="29">
        <v>10059654</v>
      </c>
    </row>
    <row r="135" spans="2:18" x14ac:dyDescent="0.2">
      <c r="B135" s="21">
        <v>125</v>
      </c>
      <c r="C135" s="51" t="s">
        <v>27</v>
      </c>
      <c r="D135" s="23" t="s">
        <v>29</v>
      </c>
      <c r="E135" s="67" t="s">
        <v>37</v>
      </c>
      <c r="F135" s="60" t="s">
        <v>29</v>
      </c>
      <c r="G135" s="61">
        <v>7</v>
      </c>
      <c r="H135" s="62">
        <v>13.425000000000001</v>
      </c>
      <c r="I135" s="62">
        <v>93.98</v>
      </c>
      <c r="J135" s="27" t="s">
        <v>31</v>
      </c>
      <c r="K135" s="28" t="s">
        <v>32</v>
      </c>
      <c r="L135" s="28" t="s">
        <v>28</v>
      </c>
      <c r="M135" s="28" t="b">
        <v>0</v>
      </c>
      <c r="N135" s="28">
        <v>0.105</v>
      </c>
      <c r="O135" s="28" t="s">
        <v>33</v>
      </c>
      <c r="P135" s="29">
        <v>11141615</v>
      </c>
      <c r="Q135" s="29">
        <v>11141621</v>
      </c>
      <c r="R135" s="29">
        <v>10059651</v>
      </c>
    </row>
    <row r="136" spans="2:18" x14ac:dyDescent="0.2">
      <c r="B136" s="21">
        <v>126</v>
      </c>
      <c r="C136" s="51" t="s">
        <v>27</v>
      </c>
      <c r="D136" s="23" t="s">
        <v>29</v>
      </c>
      <c r="E136" s="67" t="s">
        <v>34</v>
      </c>
      <c r="F136" s="60" t="s">
        <v>30</v>
      </c>
      <c r="G136" s="61">
        <v>2</v>
      </c>
      <c r="H136" s="62">
        <v>35.595500000000001</v>
      </c>
      <c r="I136" s="62">
        <v>71.19</v>
      </c>
      <c r="J136" s="27" t="s">
        <v>31</v>
      </c>
      <c r="K136" s="28" t="s">
        <v>32</v>
      </c>
      <c r="L136" s="28" t="s">
        <v>28</v>
      </c>
      <c r="M136" s="28" t="b">
        <v>0</v>
      </c>
      <c r="N136" s="28">
        <v>6.6000000000000003E-2</v>
      </c>
      <c r="O136" s="28" t="s">
        <v>33</v>
      </c>
      <c r="P136" s="29">
        <v>11141615</v>
      </c>
      <c r="Q136" s="29">
        <v>11141622</v>
      </c>
      <c r="R136" s="29">
        <v>10059577</v>
      </c>
    </row>
    <row r="137" spans="2:18" x14ac:dyDescent="0.2">
      <c r="B137" s="21">
        <v>127</v>
      </c>
      <c r="C137" s="51" t="s">
        <v>27</v>
      </c>
      <c r="D137" s="23" t="s">
        <v>29</v>
      </c>
      <c r="E137" s="67" t="s">
        <v>35</v>
      </c>
      <c r="F137" s="60" t="s">
        <v>30</v>
      </c>
      <c r="G137" s="61">
        <v>2</v>
      </c>
      <c r="H137" s="62">
        <v>35.771299999999997</v>
      </c>
      <c r="I137" s="62">
        <v>71.540000000000006</v>
      </c>
      <c r="J137" s="27" t="s">
        <v>31</v>
      </c>
      <c r="K137" s="28" t="s">
        <v>32</v>
      </c>
      <c r="L137" s="28" t="s">
        <v>28</v>
      </c>
      <c r="M137" s="28" t="b">
        <v>0</v>
      </c>
      <c r="N137" s="28">
        <v>6.6000000000000003E-2</v>
      </c>
      <c r="O137" s="28" t="s">
        <v>33</v>
      </c>
      <c r="P137" s="29">
        <v>11141615</v>
      </c>
      <c r="Q137" s="29">
        <v>11141623</v>
      </c>
      <c r="R137" s="29">
        <v>10059581</v>
      </c>
    </row>
    <row r="138" spans="2:18" hidden="1" x14ac:dyDescent="0.2">
      <c r="B138" s="21"/>
      <c r="C138" s="51"/>
      <c r="D138" s="23"/>
      <c r="E138" s="67"/>
      <c r="F138" s="60"/>
      <c r="G138" s="61"/>
      <c r="H138" s="62"/>
      <c r="I138" s="62"/>
      <c r="J138" s="27"/>
      <c r="K138" s="28"/>
      <c r="L138" s="28"/>
      <c r="M138" s="28"/>
      <c r="N138" s="28"/>
      <c r="O138" s="28"/>
      <c r="P138" s="29"/>
      <c r="Q138" s="29"/>
      <c r="R138" s="29"/>
    </row>
    <row r="139" spans="2:18" hidden="1" x14ac:dyDescent="0.2">
      <c r="B139" s="21"/>
      <c r="C139" s="51"/>
      <c r="D139" s="23"/>
      <c r="E139" s="67"/>
      <c r="F139" s="60"/>
      <c r="G139" s="61"/>
      <c r="H139" s="62"/>
      <c r="I139" s="62"/>
      <c r="J139" s="27"/>
      <c r="K139" s="28"/>
      <c r="L139" s="28"/>
      <c r="M139" s="28"/>
      <c r="N139" s="28"/>
      <c r="O139" s="28"/>
      <c r="P139" s="29"/>
      <c r="Q139" s="29"/>
      <c r="R139" s="29"/>
    </row>
    <row r="140" spans="2:18" hidden="1" x14ac:dyDescent="0.2">
      <c r="B140" s="21"/>
      <c r="C140" s="51"/>
      <c r="D140" s="23"/>
      <c r="E140" s="67"/>
      <c r="F140" s="60"/>
      <c r="G140" s="61"/>
      <c r="H140" s="62"/>
      <c r="I140" s="62"/>
      <c r="J140" s="27"/>
      <c r="K140" s="28"/>
      <c r="L140" s="28"/>
      <c r="M140" s="28"/>
      <c r="N140" s="28"/>
      <c r="O140" s="28"/>
      <c r="P140" s="29"/>
      <c r="Q140" s="29"/>
      <c r="R140" s="29"/>
    </row>
    <row r="141" spans="2:18" hidden="1" x14ac:dyDescent="0.2">
      <c r="B141" s="21"/>
      <c r="C141" s="51"/>
      <c r="D141" s="23"/>
      <c r="E141" s="67"/>
      <c r="F141" s="60"/>
      <c r="G141" s="61"/>
      <c r="H141" s="62"/>
      <c r="I141" s="62"/>
      <c r="J141" s="27"/>
      <c r="K141" s="28"/>
      <c r="L141" s="28"/>
      <c r="M141" s="28"/>
      <c r="N141" s="28"/>
      <c r="O141" s="28"/>
      <c r="P141" s="29"/>
      <c r="Q141" s="29"/>
      <c r="R141" s="29"/>
    </row>
    <row r="142" spans="2:18" x14ac:dyDescent="0.2">
      <c r="B142" s="21">
        <v>132</v>
      </c>
      <c r="C142" s="51" t="s">
        <v>27</v>
      </c>
      <c r="D142" s="23" t="s">
        <v>29</v>
      </c>
      <c r="E142" s="67" t="s">
        <v>38</v>
      </c>
      <c r="F142" s="60" t="s">
        <v>30</v>
      </c>
      <c r="G142" s="61">
        <v>2</v>
      </c>
      <c r="H142" s="62">
        <v>272.97500000000002</v>
      </c>
      <c r="I142" s="62">
        <v>545.95000000000005</v>
      </c>
      <c r="J142" s="27" t="s">
        <v>31</v>
      </c>
      <c r="K142" s="28" t="s">
        <v>32</v>
      </c>
      <c r="L142" s="28" t="s">
        <v>28</v>
      </c>
      <c r="M142" s="28" t="b">
        <v>0</v>
      </c>
      <c r="N142" s="28">
        <v>0.61</v>
      </c>
      <c r="O142" s="28" t="s">
        <v>33</v>
      </c>
      <c r="P142" s="29">
        <v>11141615</v>
      </c>
      <c r="Q142" s="29">
        <v>11141628</v>
      </c>
      <c r="R142" s="29">
        <v>10059604</v>
      </c>
    </row>
    <row r="143" spans="2:18" hidden="1" x14ac:dyDescent="0.2">
      <c r="B143" s="21"/>
      <c r="C143" s="51"/>
      <c r="D143" s="23"/>
      <c r="E143" s="67"/>
      <c r="F143" s="60"/>
      <c r="G143" s="61"/>
      <c r="H143" s="62"/>
      <c r="I143" s="62"/>
      <c r="J143" s="27"/>
      <c r="K143" s="28"/>
      <c r="L143" s="28"/>
      <c r="M143" s="28"/>
      <c r="N143" s="28"/>
      <c r="O143" s="28"/>
      <c r="P143" s="29"/>
      <c r="Q143" s="29"/>
      <c r="R143" s="29"/>
    </row>
    <row r="144" spans="2:18" hidden="1" x14ac:dyDescent="0.2">
      <c r="B144" s="21"/>
      <c r="C144" s="51"/>
      <c r="D144" s="23"/>
      <c r="E144" s="67"/>
      <c r="F144" s="60"/>
      <c r="G144" s="61"/>
      <c r="H144" s="62"/>
      <c r="I144" s="62"/>
      <c r="J144" s="27"/>
      <c r="K144" s="28"/>
      <c r="L144" s="28"/>
      <c r="M144" s="28"/>
      <c r="N144" s="28"/>
      <c r="O144" s="28"/>
      <c r="P144" s="29"/>
      <c r="Q144" s="29"/>
      <c r="R144" s="29"/>
    </row>
    <row r="145" spans="2:18" hidden="1" x14ac:dyDescent="0.2">
      <c r="B145" s="21"/>
      <c r="C145" s="51"/>
      <c r="D145" s="23"/>
      <c r="E145" s="67"/>
      <c r="F145" s="60"/>
      <c r="G145" s="61"/>
      <c r="H145" s="62"/>
      <c r="I145" s="62"/>
      <c r="J145" s="27"/>
      <c r="K145" s="28"/>
      <c r="L145" s="28"/>
      <c r="M145" s="28"/>
      <c r="N145" s="28"/>
      <c r="O145" s="28"/>
      <c r="P145" s="29"/>
      <c r="Q145" s="29"/>
      <c r="R145" s="29"/>
    </row>
    <row r="146" spans="2:18" hidden="1" x14ac:dyDescent="0.2">
      <c r="B146" s="21"/>
      <c r="C146" s="51"/>
      <c r="D146" s="23"/>
      <c r="E146" s="67"/>
      <c r="F146" s="60"/>
      <c r="G146" s="61"/>
      <c r="H146" s="62"/>
      <c r="I146" s="62"/>
      <c r="J146" s="27"/>
      <c r="K146" s="28"/>
      <c r="L146" s="28"/>
      <c r="M146" s="28"/>
      <c r="N146" s="28"/>
      <c r="O146" s="28"/>
      <c r="P146" s="29"/>
      <c r="Q146" s="29"/>
      <c r="R146" s="29"/>
    </row>
    <row r="147" spans="2:18" hidden="1" x14ac:dyDescent="0.2">
      <c r="B147" s="21"/>
      <c r="C147" s="51"/>
      <c r="D147" s="23"/>
      <c r="E147" s="67"/>
      <c r="F147" s="60"/>
      <c r="G147" s="61"/>
      <c r="H147" s="62"/>
      <c r="I147" s="62"/>
      <c r="J147" s="27"/>
      <c r="K147" s="28"/>
      <c r="L147" s="28"/>
      <c r="M147" s="28"/>
      <c r="N147" s="28"/>
      <c r="O147" s="28"/>
      <c r="P147" s="29"/>
      <c r="Q147" s="29"/>
      <c r="R147" s="29"/>
    </row>
    <row r="148" spans="2:18" hidden="1" x14ac:dyDescent="0.2">
      <c r="B148" s="21"/>
      <c r="C148" s="51"/>
      <c r="D148" s="23"/>
      <c r="E148" s="67"/>
      <c r="F148" s="60"/>
      <c r="G148" s="61"/>
      <c r="H148" s="62"/>
      <c r="I148" s="62"/>
      <c r="J148" s="27"/>
      <c r="K148" s="28"/>
      <c r="L148" s="28"/>
      <c r="M148" s="28"/>
      <c r="N148" s="28"/>
      <c r="O148" s="28"/>
      <c r="P148" s="29"/>
      <c r="Q148" s="29"/>
      <c r="R148" s="29"/>
    </row>
    <row r="149" spans="2:18" hidden="1" x14ac:dyDescent="0.2">
      <c r="B149" s="21"/>
      <c r="C149" s="51"/>
      <c r="D149" s="23"/>
      <c r="E149" s="67"/>
      <c r="F149" s="60"/>
      <c r="G149" s="61"/>
      <c r="H149" s="62"/>
      <c r="I149" s="62"/>
      <c r="J149" s="27"/>
      <c r="K149" s="28"/>
      <c r="L149" s="28"/>
      <c r="M149" s="28"/>
      <c r="N149" s="28"/>
      <c r="O149" s="28"/>
      <c r="P149" s="29"/>
      <c r="Q149" s="29"/>
      <c r="R149" s="29"/>
    </row>
    <row r="150" spans="2:18" hidden="1" x14ac:dyDescent="0.2">
      <c r="B150" s="21"/>
      <c r="C150" s="51"/>
      <c r="D150" s="23"/>
      <c r="E150" s="67"/>
      <c r="F150" s="60"/>
      <c r="G150" s="61"/>
      <c r="H150" s="62"/>
      <c r="I150" s="62"/>
      <c r="J150" s="27"/>
      <c r="K150" s="28"/>
      <c r="L150" s="28"/>
      <c r="M150" s="28"/>
      <c r="N150" s="28"/>
      <c r="O150" s="28"/>
      <c r="P150" s="29"/>
      <c r="Q150" s="29"/>
      <c r="R150" s="29"/>
    </row>
    <row r="151" spans="2:18" hidden="1" x14ac:dyDescent="0.2">
      <c r="B151" s="21"/>
      <c r="C151" s="51"/>
      <c r="D151" s="23"/>
      <c r="E151" s="67"/>
      <c r="F151" s="60"/>
      <c r="G151" s="61"/>
      <c r="H151" s="62"/>
      <c r="I151" s="62"/>
      <c r="J151" s="27"/>
      <c r="K151" s="28"/>
      <c r="L151" s="28"/>
      <c r="M151" s="28"/>
      <c r="N151" s="28"/>
      <c r="O151" s="28"/>
      <c r="P151" s="29"/>
      <c r="Q151" s="29"/>
      <c r="R151" s="29"/>
    </row>
    <row r="152" spans="2:18" hidden="1" x14ac:dyDescent="0.2">
      <c r="B152" s="21"/>
      <c r="C152" s="51"/>
      <c r="D152" s="23"/>
      <c r="E152" s="67"/>
      <c r="F152" s="60"/>
      <c r="G152" s="61"/>
      <c r="H152" s="62"/>
      <c r="I152" s="62"/>
      <c r="J152" s="27"/>
      <c r="K152" s="28"/>
      <c r="L152" s="28"/>
      <c r="M152" s="28"/>
      <c r="N152" s="28"/>
      <c r="O152" s="28"/>
      <c r="P152" s="29"/>
      <c r="Q152" s="29"/>
      <c r="R152" s="29"/>
    </row>
    <row r="153" spans="2:18" x14ac:dyDescent="0.2">
      <c r="B153" s="21">
        <v>143</v>
      </c>
      <c r="C153" s="51" t="s">
        <v>27</v>
      </c>
      <c r="D153" s="23"/>
      <c r="E153" s="59" t="s">
        <v>45</v>
      </c>
      <c r="F153" s="60"/>
      <c r="G153" s="61">
        <v>1</v>
      </c>
      <c r="H153" s="62"/>
      <c r="I153" s="58">
        <f>SUM(I154:I181)</f>
        <v>23787.61</v>
      </c>
      <c r="J153" s="27"/>
      <c r="K153" s="28"/>
      <c r="L153" s="28"/>
      <c r="M153" s="28"/>
      <c r="N153" s="28"/>
      <c r="O153" s="28"/>
      <c r="P153" s="29">
        <v>11141498</v>
      </c>
      <c r="Q153" s="29">
        <v>11141640</v>
      </c>
      <c r="R153" s="29">
        <v>10059684</v>
      </c>
    </row>
    <row r="154" spans="2:18" hidden="1" x14ac:dyDescent="0.2">
      <c r="B154" s="21"/>
      <c r="C154" s="51"/>
      <c r="D154" s="23"/>
      <c r="E154" s="67"/>
      <c r="F154" s="60"/>
      <c r="G154" s="61"/>
      <c r="H154" s="62"/>
      <c r="I154" s="62"/>
      <c r="J154" s="27"/>
      <c r="K154" s="28"/>
      <c r="L154" s="28"/>
      <c r="M154" s="28"/>
      <c r="N154" s="28"/>
      <c r="O154" s="28"/>
      <c r="P154" s="29"/>
      <c r="Q154" s="29"/>
      <c r="R154" s="29"/>
    </row>
    <row r="155" spans="2:18" x14ac:dyDescent="0.2">
      <c r="B155" s="21">
        <v>145</v>
      </c>
      <c r="C155" s="51" t="s">
        <v>27</v>
      </c>
      <c r="D155" s="23" t="s">
        <v>29</v>
      </c>
      <c r="E155" s="63" t="s">
        <v>113</v>
      </c>
      <c r="F155" s="60" t="s">
        <v>30</v>
      </c>
      <c r="G155" s="61">
        <v>1</v>
      </c>
      <c r="H155" s="62">
        <v>11280</v>
      </c>
      <c r="I155" s="62">
        <v>11280</v>
      </c>
      <c r="J155" s="27" t="s">
        <v>31</v>
      </c>
      <c r="K155" s="28" t="s">
        <v>32</v>
      </c>
      <c r="L155" s="28" t="s">
        <v>28</v>
      </c>
      <c r="M155" s="28" t="b">
        <v>0</v>
      </c>
      <c r="N155" s="28">
        <v>10.567</v>
      </c>
      <c r="O155" s="28" t="s">
        <v>33</v>
      </c>
      <c r="P155" s="29">
        <v>11141640</v>
      </c>
      <c r="Q155" s="29">
        <v>11141642</v>
      </c>
      <c r="R155" s="29">
        <v>10059646</v>
      </c>
    </row>
    <row r="156" spans="2:18" x14ac:dyDescent="0.2">
      <c r="B156" s="21">
        <v>146</v>
      </c>
      <c r="C156" s="51" t="s">
        <v>27</v>
      </c>
      <c r="D156" s="23" t="s">
        <v>29</v>
      </c>
      <c r="E156" s="63" t="s">
        <v>115</v>
      </c>
      <c r="F156" s="60" t="s">
        <v>30</v>
      </c>
      <c r="G156" s="61">
        <v>1</v>
      </c>
      <c r="H156" s="62">
        <v>980</v>
      </c>
      <c r="I156" s="62">
        <v>980</v>
      </c>
      <c r="J156" s="27" t="s">
        <v>31</v>
      </c>
      <c r="K156" s="28" t="s">
        <v>32</v>
      </c>
      <c r="L156" s="28" t="s">
        <v>28</v>
      </c>
      <c r="M156" s="28" t="b">
        <v>0</v>
      </c>
      <c r="N156" s="28">
        <v>0.41499999999999998</v>
      </c>
      <c r="O156" s="28" t="s">
        <v>33</v>
      </c>
      <c r="P156" s="29">
        <v>11141640</v>
      </c>
      <c r="Q156" s="29">
        <v>11189089</v>
      </c>
      <c r="R156" s="29">
        <v>10059656</v>
      </c>
    </row>
    <row r="157" spans="2:18" x14ac:dyDescent="0.2">
      <c r="B157" s="21">
        <v>147</v>
      </c>
      <c r="C157" s="51" t="s">
        <v>27</v>
      </c>
      <c r="D157" s="23" t="s">
        <v>29</v>
      </c>
      <c r="E157" s="67" t="s">
        <v>40</v>
      </c>
      <c r="F157" s="60" t="s">
        <v>36</v>
      </c>
      <c r="G157" s="61">
        <v>0.64800000000000002</v>
      </c>
      <c r="H157" s="62">
        <v>3952.9389999999999</v>
      </c>
      <c r="I157" s="62">
        <v>2561.5</v>
      </c>
      <c r="J157" s="27" t="s">
        <v>31</v>
      </c>
      <c r="K157" s="28" t="s">
        <v>32</v>
      </c>
      <c r="L157" s="28" t="s">
        <v>28</v>
      </c>
      <c r="M157" s="28" t="b">
        <v>0</v>
      </c>
      <c r="N157" s="28">
        <v>0.81064800000000004</v>
      </c>
      <c r="O157" s="28" t="s">
        <v>33</v>
      </c>
      <c r="P157" s="29">
        <v>11141640</v>
      </c>
      <c r="Q157" s="29">
        <v>11141643</v>
      </c>
      <c r="R157" s="29">
        <v>10059649</v>
      </c>
    </row>
    <row r="158" spans="2:18" x14ac:dyDescent="0.2">
      <c r="B158" s="21">
        <v>148</v>
      </c>
      <c r="C158" s="51" t="s">
        <v>27</v>
      </c>
      <c r="D158" s="23" t="s">
        <v>29</v>
      </c>
      <c r="E158" s="63" t="s">
        <v>116</v>
      </c>
      <c r="F158" s="60" t="s">
        <v>30</v>
      </c>
      <c r="G158" s="61">
        <v>1</v>
      </c>
      <c r="H158" s="62">
        <v>6840</v>
      </c>
      <c r="I158" s="62">
        <v>6840</v>
      </c>
      <c r="J158" s="27" t="s">
        <v>31</v>
      </c>
      <c r="K158" s="28" t="s">
        <v>32</v>
      </c>
      <c r="L158" s="28" t="s">
        <v>28</v>
      </c>
      <c r="M158" s="28" t="b">
        <v>0</v>
      </c>
      <c r="N158" s="28">
        <v>0.41499999999999998</v>
      </c>
      <c r="O158" s="28" t="s">
        <v>33</v>
      </c>
      <c r="P158" s="29">
        <v>11141640</v>
      </c>
      <c r="Q158" s="29">
        <v>11141644</v>
      </c>
      <c r="R158" s="29">
        <v>10059656</v>
      </c>
    </row>
    <row r="159" spans="2:18" x14ac:dyDescent="0.2">
      <c r="B159" s="21">
        <v>149</v>
      </c>
      <c r="C159" s="51" t="s">
        <v>27</v>
      </c>
      <c r="D159" s="23" t="s">
        <v>29</v>
      </c>
      <c r="E159" s="63" t="s">
        <v>114</v>
      </c>
      <c r="F159" s="60" t="s">
        <v>30</v>
      </c>
      <c r="G159" s="61">
        <v>1</v>
      </c>
      <c r="H159" s="62">
        <v>1049.05</v>
      </c>
      <c r="I159" s="62">
        <v>1049.05</v>
      </c>
      <c r="J159" s="27" t="s">
        <v>31</v>
      </c>
      <c r="K159" s="28" t="s">
        <v>32</v>
      </c>
      <c r="L159" s="28" t="s">
        <v>28</v>
      </c>
      <c r="M159" s="28" t="b">
        <v>0</v>
      </c>
      <c r="N159" s="28">
        <v>0.27300000000000002</v>
      </c>
      <c r="O159" s="28" t="s">
        <v>33</v>
      </c>
      <c r="P159" s="29">
        <v>11141640</v>
      </c>
      <c r="Q159" s="29">
        <v>11141645</v>
      </c>
      <c r="R159" s="29">
        <v>10059658</v>
      </c>
    </row>
    <row r="160" spans="2:18" x14ac:dyDescent="0.2">
      <c r="B160" s="21">
        <v>150</v>
      </c>
      <c r="C160" s="51" t="s">
        <v>27</v>
      </c>
      <c r="D160" s="23" t="s">
        <v>29</v>
      </c>
      <c r="E160" s="67" t="s">
        <v>41</v>
      </c>
      <c r="F160" s="60" t="s">
        <v>29</v>
      </c>
      <c r="G160" s="61">
        <v>7</v>
      </c>
      <c r="H160" s="62">
        <v>42.0565</v>
      </c>
      <c r="I160" s="62">
        <v>294.39999999999998</v>
      </c>
      <c r="J160" s="27" t="s">
        <v>31</v>
      </c>
      <c r="K160" s="28" t="s">
        <v>32</v>
      </c>
      <c r="L160" s="28" t="s">
        <v>28</v>
      </c>
      <c r="M160" s="28" t="b">
        <v>0</v>
      </c>
      <c r="N160" s="28">
        <v>0.217</v>
      </c>
      <c r="O160" s="28" t="s">
        <v>33</v>
      </c>
      <c r="P160" s="29">
        <v>11141640</v>
      </c>
      <c r="Q160" s="29">
        <v>11141646</v>
      </c>
      <c r="R160" s="29">
        <v>10059654</v>
      </c>
    </row>
    <row r="161" spans="2:18" x14ac:dyDescent="0.2">
      <c r="B161" s="21">
        <v>151</v>
      </c>
      <c r="C161" s="51" t="s">
        <v>27</v>
      </c>
      <c r="D161" s="23" t="s">
        <v>29</v>
      </c>
      <c r="E161" s="67" t="s">
        <v>37</v>
      </c>
      <c r="F161" s="60" t="s">
        <v>29</v>
      </c>
      <c r="G161" s="61">
        <v>7</v>
      </c>
      <c r="H161" s="62">
        <v>13.425000000000001</v>
      </c>
      <c r="I161" s="62">
        <v>93.98</v>
      </c>
      <c r="J161" s="27" t="s">
        <v>31</v>
      </c>
      <c r="K161" s="28" t="s">
        <v>32</v>
      </c>
      <c r="L161" s="28" t="s">
        <v>28</v>
      </c>
      <c r="M161" s="28" t="b">
        <v>0</v>
      </c>
      <c r="N161" s="28">
        <v>0.105</v>
      </c>
      <c r="O161" s="28" t="s">
        <v>33</v>
      </c>
      <c r="P161" s="29">
        <v>11141640</v>
      </c>
      <c r="Q161" s="29">
        <v>11141647</v>
      </c>
      <c r="R161" s="29">
        <v>10059651</v>
      </c>
    </row>
    <row r="162" spans="2:18" x14ac:dyDescent="0.2">
      <c r="B162" s="21">
        <v>152</v>
      </c>
      <c r="C162" s="51" t="s">
        <v>27</v>
      </c>
      <c r="D162" s="23" t="s">
        <v>29</v>
      </c>
      <c r="E162" s="67" t="s">
        <v>34</v>
      </c>
      <c r="F162" s="60" t="s">
        <v>30</v>
      </c>
      <c r="G162" s="61">
        <v>2</v>
      </c>
      <c r="H162" s="62">
        <v>35.595500000000001</v>
      </c>
      <c r="I162" s="62">
        <v>71.19</v>
      </c>
      <c r="J162" s="27" t="s">
        <v>31</v>
      </c>
      <c r="K162" s="28" t="s">
        <v>32</v>
      </c>
      <c r="L162" s="28" t="s">
        <v>28</v>
      </c>
      <c r="M162" s="28" t="b">
        <v>0</v>
      </c>
      <c r="N162" s="28">
        <v>6.6000000000000003E-2</v>
      </c>
      <c r="O162" s="28" t="s">
        <v>33</v>
      </c>
      <c r="P162" s="29">
        <v>11141640</v>
      </c>
      <c r="Q162" s="29">
        <v>11141648</v>
      </c>
      <c r="R162" s="29">
        <v>10059577</v>
      </c>
    </row>
    <row r="163" spans="2:18" x14ac:dyDescent="0.2">
      <c r="B163" s="21">
        <v>153</v>
      </c>
      <c r="C163" s="51" t="s">
        <v>27</v>
      </c>
      <c r="D163" s="23" t="s">
        <v>29</v>
      </c>
      <c r="E163" s="67" t="s">
        <v>35</v>
      </c>
      <c r="F163" s="60" t="s">
        <v>30</v>
      </c>
      <c r="G163" s="61">
        <v>2</v>
      </c>
      <c r="H163" s="62">
        <v>35.771299999999997</v>
      </c>
      <c r="I163" s="62">
        <v>71.540000000000006</v>
      </c>
      <c r="J163" s="27" t="s">
        <v>31</v>
      </c>
      <c r="K163" s="28" t="s">
        <v>32</v>
      </c>
      <c r="L163" s="28" t="s">
        <v>28</v>
      </c>
      <c r="M163" s="28" t="b">
        <v>0</v>
      </c>
      <c r="N163" s="28">
        <v>6.6000000000000003E-2</v>
      </c>
      <c r="O163" s="28" t="s">
        <v>33</v>
      </c>
      <c r="P163" s="29">
        <v>11141640</v>
      </c>
      <c r="Q163" s="29">
        <v>11141649</v>
      </c>
      <c r="R163" s="29">
        <v>10059581</v>
      </c>
    </row>
    <row r="164" spans="2:18" hidden="1" x14ac:dyDescent="0.2">
      <c r="B164" s="21"/>
      <c r="C164" s="51"/>
      <c r="D164" s="23"/>
      <c r="E164" s="67"/>
      <c r="F164" s="60"/>
      <c r="G164" s="61"/>
      <c r="H164" s="62"/>
      <c r="I164" s="62"/>
      <c r="J164" s="27"/>
      <c r="K164" s="28"/>
      <c r="L164" s="28"/>
      <c r="M164" s="28"/>
      <c r="N164" s="28"/>
      <c r="O164" s="28"/>
      <c r="P164" s="29"/>
      <c r="Q164" s="29"/>
      <c r="R164" s="29"/>
    </row>
    <row r="165" spans="2:18" hidden="1" x14ac:dyDescent="0.2">
      <c r="B165" s="21"/>
      <c r="C165" s="51"/>
      <c r="D165" s="23"/>
      <c r="E165" s="67"/>
      <c r="F165" s="60"/>
      <c r="G165" s="61"/>
      <c r="H165" s="62"/>
      <c r="I165" s="62"/>
      <c r="J165" s="27"/>
      <c r="K165" s="28"/>
      <c r="L165" s="28"/>
      <c r="M165" s="28"/>
      <c r="N165" s="28"/>
      <c r="O165" s="28"/>
      <c r="P165" s="29"/>
      <c r="Q165" s="29"/>
      <c r="R165" s="29"/>
    </row>
    <row r="166" spans="2:18" hidden="1" x14ac:dyDescent="0.2">
      <c r="B166" s="21"/>
      <c r="C166" s="51"/>
      <c r="D166" s="23"/>
      <c r="E166" s="67"/>
      <c r="F166" s="60"/>
      <c r="G166" s="61"/>
      <c r="H166" s="62"/>
      <c r="I166" s="62"/>
      <c r="J166" s="27"/>
      <c r="K166" s="28"/>
      <c r="L166" s="28"/>
      <c r="M166" s="28"/>
      <c r="N166" s="28"/>
      <c r="O166" s="28"/>
      <c r="P166" s="29"/>
      <c r="Q166" s="29"/>
      <c r="R166" s="29"/>
    </row>
    <row r="167" spans="2:18" hidden="1" x14ac:dyDescent="0.2">
      <c r="B167" s="21"/>
      <c r="C167" s="51"/>
      <c r="D167" s="23"/>
      <c r="E167" s="67"/>
      <c r="F167" s="60"/>
      <c r="G167" s="61"/>
      <c r="H167" s="62"/>
      <c r="I167" s="62"/>
      <c r="J167" s="27"/>
      <c r="K167" s="28"/>
      <c r="L167" s="28"/>
      <c r="M167" s="28"/>
      <c r="N167" s="28"/>
      <c r="O167" s="28"/>
      <c r="P167" s="29"/>
      <c r="Q167" s="29"/>
      <c r="R167" s="29"/>
    </row>
    <row r="168" spans="2:18" x14ac:dyDescent="0.2">
      <c r="B168" s="21">
        <v>158</v>
      </c>
      <c r="C168" s="51" t="s">
        <v>27</v>
      </c>
      <c r="D168" s="23" t="s">
        <v>29</v>
      </c>
      <c r="E168" s="67" t="s">
        <v>38</v>
      </c>
      <c r="F168" s="60" t="s">
        <v>30</v>
      </c>
      <c r="G168" s="61">
        <v>2</v>
      </c>
      <c r="H168" s="62">
        <v>272.97500000000002</v>
      </c>
      <c r="I168" s="62">
        <v>545.95000000000005</v>
      </c>
      <c r="J168" s="27" t="s">
        <v>31</v>
      </c>
      <c r="K168" s="28" t="s">
        <v>32</v>
      </c>
      <c r="L168" s="28" t="s">
        <v>28</v>
      </c>
      <c r="M168" s="28" t="b">
        <v>0</v>
      </c>
      <c r="N168" s="28">
        <v>0.61</v>
      </c>
      <c r="O168" s="28" t="s">
        <v>33</v>
      </c>
      <c r="P168" s="29">
        <v>11141640</v>
      </c>
      <c r="Q168" s="29">
        <v>11141654</v>
      </c>
      <c r="R168" s="29">
        <v>10059604</v>
      </c>
    </row>
    <row r="169" spans="2:18" hidden="1" x14ac:dyDescent="0.2">
      <c r="B169" s="21"/>
      <c r="C169" s="51"/>
      <c r="D169" s="23"/>
      <c r="E169" s="67"/>
      <c r="F169" s="60"/>
      <c r="G169" s="61"/>
      <c r="H169" s="62"/>
      <c r="I169" s="62"/>
      <c r="J169" s="27"/>
      <c r="K169" s="28"/>
      <c r="L169" s="28"/>
      <c r="M169" s="28"/>
      <c r="N169" s="28"/>
      <c r="O169" s="28"/>
      <c r="P169" s="29"/>
      <c r="Q169" s="29"/>
      <c r="R169" s="29"/>
    </row>
    <row r="170" spans="2:18" hidden="1" x14ac:dyDescent="0.2">
      <c r="B170" s="21"/>
      <c r="C170" s="51"/>
      <c r="D170" s="23"/>
      <c r="E170" s="67"/>
      <c r="F170" s="60"/>
      <c r="G170" s="61"/>
      <c r="H170" s="62"/>
      <c r="I170" s="62"/>
      <c r="J170" s="27"/>
      <c r="K170" s="28"/>
      <c r="L170" s="28"/>
      <c r="M170" s="28"/>
      <c r="N170" s="28"/>
      <c r="O170" s="28"/>
      <c r="P170" s="29"/>
      <c r="Q170" s="29"/>
      <c r="R170" s="29"/>
    </row>
    <row r="171" spans="2:18" hidden="1" x14ac:dyDescent="0.2">
      <c r="B171" s="21"/>
      <c r="C171" s="51"/>
      <c r="D171" s="23"/>
      <c r="E171" s="67"/>
      <c r="F171" s="60"/>
      <c r="G171" s="61"/>
      <c r="H171" s="62"/>
      <c r="I171" s="62"/>
      <c r="J171" s="27"/>
      <c r="K171" s="28"/>
      <c r="L171" s="28"/>
      <c r="M171" s="28"/>
      <c r="N171" s="28"/>
      <c r="O171" s="28"/>
      <c r="P171" s="29"/>
      <c r="Q171" s="29"/>
      <c r="R171" s="29"/>
    </row>
    <row r="172" spans="2:18" hidden="1" x14ac:dyDescent="0.2">
      <c r="B172" s="21"/>
      <c r="C172" s="51"/>
      <c r="D172" s="23"/>
      <c r="E172" s="67"/>
      <c r="F172" s="60"/>
      <c r="G172" s="61"/>
      <c r="H172" s="62"/>
      <c r="I172" s="62"/>
      <c r="J172" s="27"/>
      <c r="K172" s="28"/>
      <c r="L172" s="28"/>
      <c r="M172" s="28"/>
      <c r="N172" s="28"/>
      <c r="O172" s="28"/>
      <c r="P172" s="29"/>
      <c r="Q172" s="29"/>
      <c r="R172" s="29"/>
    </row>
    <row r="173" spans="2:18" hidden="1" x14ac:dyDescent="0.2">
      <c r="B173" s="21"/>
      <c r="C173" s="51"/>
      <c r="D173" s="23"/>
      <c r="E173" s="67"/>
      <c r="F173" s="60"/>
      <c r="G173" s="61"/>
      <c r="H173" s="62"/>
      <c r="I173" s="62"/>
      <c r="J173" s="27"/>
      <c r="K173" s="28"/>
      <c r="L173" s="28"/>
      <c r="M173" s="28"/>
      <c r="N173" s="28"/>
      <c r="O173" s="28"/>
      <c r="P173" s="29"/>
      <c r="Q173" s="29"/>
      <c r="R173" s="29"/>
    </row>
    <row r="174" spans="2:18" hidden="1" x14ac:dyDescent="0.2">
      <c r="B174" s="21"/>
      <c r="C174" s="51"/>
      <c r="D174" s="23"/>
      <c r="E174" s="67"/>
      <c r="F174" s="60"/>
      <c r="G174" s="61"/>
      <c r="H174" s="62"/>
      <c r="I174" s="62"/>
      <c r="J174" s="27"/>
      <c r="K174" s="28"/>
      <c r="L174" s="28"/>
      <c r="M174" s="28"/>
      <c r="N174" s="28"/>
      <c r="O174" s="28"/>
      <c r="P174" s="29"/>
      <c r="Q174" s="29"/>
      <c r="R174" s="29"/>
    </row>
    <row r="175" spans="2:18" hidden="1" x14ac:dyDescent="0.2">
      <c r="B175" s="21"/>
      <c r="C175" s="51"/>
      <c r="D175" s="23"/>
      <c r="E175" s="67"/>
      <c r="F175" s="60"/>
      <c r="G175" s="61"/>
      <c r="H175" s="62"/>
      <c r="I175" s="62"/>
      <c r="J175" s="27"/>
      <c r="K175" s="28"/>
      <c r="L175" s="28"/>
      <c r="M175" s="28"/>
      <c r="N175" s="28"/>
      <c r="O175" s="28"/>
      <c r="P175" s="29"/>
      <c r="Q175" s="29"/>
      <c r="R175" s="29"/>
    </row>
    <row r="176" spans="2:18" hidden="1" x14ac:dyDescent="0.2">
      <c r="B176" s="21"/>
      <c r="C176" s="51"/>
      <c r="D176" s="23"/>
      <c r="E176" s="67"/>
      <c r="F176" s="60"/>
      <c r="G176" s="61"/>
      <c r="H176" s="62"/>
      <c r="I176" s="62"/>
      <c r="J176" s="27"/>
      <c r="K176" s="28"/>
      <c r="L176" s="28"/>
      <c r="M176" s="28"/>
      <c r="N176" s="28"/>
      <c r="O176" s="28"/>
      <c r="P176" s="29"/>
      <c r="Q176" s="29"/>
      <c r="R176" s="29"/>
    </row>
    <row r="177" spans="2:18" hidden="1" x14ac:dyDescent="0.2">
      <c r="B177" s="21"/>
      <c r="C177" s="51"/>
      <c r="D177" s="23"/>
      <c r="E177" s="67"/>
      <c r="F177" s="60"/>
      <c r="G177" s="61"/>
      <c r="H177" s="62"/>
      <c r="I177" s="62"/>
      <c r="J177" s="27"/>
      <c r="K177" s="28"/>
      <c r="L177" s="28"/>
      <c r="M177" s="28"/>
      <c r="N177" s="28"/>
      <c r="O177" s="28"/>
      <c r="P177" s="29"/>
      <c r="Q177" s="29"/>
      <c r="R177" s="29"/>
    </row>
    <row r="178" spans="2:18" hidden="1" x14ac:dyDescent="0.2">
      <c r="B178" s="21"/>
      <c r="C178" s="51"/>
      <c r="D178" s="23"/>
      <c r="E178" s="67"/>
      <c r="F178" s="60"/>
      <c r="G178" s="61"/>
      <c r="H178" s="62"/>
      <c r="I178" s="62"/>
      <c r="J178" s="27"/>
      <c r="K178" s="28"/>
      <c r="L178" s="28"/>
      <c r="M178" s="28"/>
      <c r="N178" s="28"/>
      <c r="O178" s="28"/>
      <c r="P178" s="29"/>
      <c r="Q178" s="29"/>
      <c r="R178" s="29"/>
    </row>
    <row r="179" spans="2:18" hidden="1" x14ac:dyDescent="0.2">
      <c r="B179" s="21"/>
      <c r="C179" s="51"/>
      <c r="D179" s="23"/>
      <c r="E179" s="67"/>
      <c r="F179" s="60"/>
      <c r="G179" s="61"/>
      <c r="H179" s="62"/>
      <c r="I179" s="62"/>
      <c r="J179" s="27"/>
      <c r="K179" s="28"/>
      <c r="L179" s="28"/>
      <c r="M179" s="28"/>
      <c r="N179" s="28"/>
      <c r="O179" s="28"/>
      <c r="P179" s="29"/>
      <c r="Q179" s="29"/>
      <c r="R179" s="29"/>
    </row>
    <row r="180" spans="2:18" hidden="1" x14ac:dyDescent="0.2">
      <c r="B180" s="21"/>
      <c r="C180" s="51"/>
      <c r="D180" s="23"/>
      <c r="E180" s="67"/>
      <c r="F180" s="60"/>
      <c r="G180" s="61"/>
      <c r="H180" s="62"/>
      <c r="I180" s="62"/>
      <c r="J180" s="27"/>
      <c r="K180" s="28"/>
      <c r="L180" s="28"/>
      <c r="M180" s="28"/>
      <c r="N180" s="28"/>
      <c r="O180" s="28"/>
      <c r="P180" s="29"/>
      <c r="Q180" s="29"/>
      <c r="R180" s="29"/>
    </row>
    <row r="181" spans="2:18" hidden="1" x14ac:dyDescent="0.2">
      <c r="B181" s="21"/>
      <c r="C181" s="51"/>
      <c r="D181" s="23"/>
      <c r="E181" s="67"/>
      <c r="F181" s="60"/>
      <c r="G181" s="61"/>
      <c r="H181" s="62"/>
      <c r="I181" s="62"/>
      <c r="J181" s="27"/>
      <c r="K181" s="28"/>
      <c r="L181" s="28"/>
      <c r="M181" s="28"/>
      <c r="N181" s="28"/>
      <c r="O181" s="28"/>
      <c r="P181" s="29"/>
      <c r="Q181" s="29"/>
      <c r="R181" s="29"/>
    </row>
    <row r="182" spans="2:18" x14ac:dyDescent="0.2">
      <c r="B182" s="21">
        <v>172</v>
      </c>
      <c r="C182" s="51" t="s">
        <v>27</v>
      </c>
      <c r="D182" s="23"/>
      <c r="E182" s="59" t="s">
        <v>46</v>
      </c>
      <c r="F182" s="60"/>
      <c r="G182" s="61">
        <v>1</v>
      </c>
      <c r="H182" s="62"/>
      <c r="I182" s="58">
        <f>SUM(I183:I210)</f>
        <v>23787.61</v>
      </c>
      <c r="J182" s="27"/>
      <c r="K182" s="28"/>
      <c r="L182" s="28"/>
      <c r="M182" s="28"/>
      <c r="N182" s="28"/>
      <c r="O182" s="28"/>
      <c r="P182" s="29">
        <v>11141498</v>
      </c>
      <c r="Q182" s="29">
        <v>11141669</v>
      </c>
      <c r="R182" s="29">
        <v>10059685</v>
      </c>
    </row>
    <row r="183" spans="2:18" hidden="1" x14ac:dyDescent="0.2">
      <c r="B183" s="21"/>
      <c r="C183" s="51"/>
      <c r="D183" s="23"/>
      <c r="E183" s="67"/>
      <c r="F183" s="60"/>
      <c r="G183" s="61"/>
      <c r="H183" s="62"/>
      <c r="I183" s="62"/>
      <c r="J183" s="27"/>
      <c r="K183" s="28"/>
      <c r="L183" s="28"/>
      <c r="M183" s="28"/>
      <c r="N183" s="28"/>
      <c r="O183" s="28"/>
      <c r="P183" s="29"/>
      <c r="Q183" s="29"/>
      <c r="R183" s="29"/>
    </row>
    <row r="184" spans="2:18" x14ac:dyDescent="0.2">
      <c r="B184" s="21">
        <v>174</v>
      </c>
      <c r="C184" s="51" t="s">
        <v>27</v>
      </c>
      <c r="D184" s="23" t="s">
        <v>29</v>
      </c>
      <c r="E184" s="63" t="s">
        <v>113</v>
      </c>
      <c r="F184" s="60" t="s">
        <v>30</v>
      </c>
      <c r="G184" s="61">
        <v>1</v>
      </c>
      <c r="H184" s="62">
        <v>11280</v>
      </c>
      <c r="I184" s="62">
        <v>11280</v>
      </c>
      <c r="J184" s="27" t="s">
        <v>31</v>
      </c>
      <c r="K184" s="28" t="s">
        <v>32</v>
      </c>
      <c r="L184" s="28" t="s">
        <v>28</v>
      </c>
      <c r="M184" s="28" t="b">
        <v>0</v>
      </c>
      <c r="N184" s="28">
        <v>10.567</v>
      </c>
      <c r="O184" s="28" t="s">
        <v>33</v>
      </c>
      <c r="P184" s="29">
        <v>11141669</v>
      </c>
      <c r="Q184" s="29">
        <v>11141671</v>
      </c>
      <c r="R184" s="29">
        <v>10059646</v>
      </c>
    </row>
    <row r="185" spans="2:18" x14ac:dyDescent="0.2">
      <c r="B185" s="21">
        <v>175</v>
      </c>
      <c r="C185" s="51" t="s">
        <v>27</v>
      </c>
      <c r="D185" s="23" t="s">
        <v>29</v>
      </c>
      <c r="E185" s="63" t="s">
        <v>115</v>
      </c>
      <c r="F185" s="60" t="s">
        <v>30</v>
      </c>
      <c r="G185" s="61">
        <v>1</v>
      </c>
      <c r="H185" s="62">
        <v>980</v>
      </c>
      <c r="I185" s="62">
        <v>980</v>
      </c>
      <c r="J185" s="27" t="s">
        <v>31</v>
      </c>
      <c r="K185" s="28" t="s">
        <v>32</v>
      </c>
      <c r="L185" s="28" t="s">
        <v>28</v>
      </c>
      <c r="M185" s="28" t="b">
        <v>0</v>
      </c>
      <c r="N185" s="28">
        <v>0.41499999999999998</v>
      </c>
      <c r="O185" s="28" t="s">
        <v>33</v>
      </c>
      <c r="P185" s="29">
        <v>11141669</v>
      </c>
      <c r="Q185" s="29">
        <v>11189090</v>
      </c>
      <c r="R185" s="29">
        <v>10059656</v>
      </c>
    </row>
    <row r="186" spans="2:18" x14ac:dyDescent="0.2">
      <c r="B186" s="21">
        <v>176</v>
      </c>
      <c r="C186" s="51" t="s">
        <v>27</v>
      </c>
      <c r="D186" s="23" t="s">
        <v>29</v>
      </c>
      <c r="E186" s="67" t="s">
        <v>40</v>
      </c>
      <c r="F186" s="60" t="s">
        <v>36</v>
      </c>
      <c r="G186" s="61">
        <v>0.64800000000000002</v>
      </c>
      <c r="H186" s="62">
        <v>3952.9389999999999</v>
      </c>
      <c r="I186" s="62">
        <v>2561.5</v>
      </c>
      <c r="J186" s="27" t="s">
        <v>31</v>
      </c>
      <c r="K186" s="28" t="s">
        <v>32</v>
      </c>
      <c r="L186" s="28" t="s">
        <v>28</v>
      </c>
      <c r="M186" s="28" t="b">
        <v>0</v>
      </c>
      <c r="N186" s="28">
        <v>0.81064800000000004</v>
      </c>
      <c r="O186" s="28" t="s">
        <v>33</v>
      </c>
      <c r="P186" s="29">
        <v>11141669</v>
      </c>
      <c r="Q186" s="29">
        <v>11141672</v>
      </c>
      <c r="R186" s="29">
        <v>10059649</v>
      </c>
    </row>
    <row r="187" spans="2:18" x14ac:dyDescent="0.2">
      <c r="B187" s="21">
        <v>177</v>
      </c>
      <c r="C187" s="51" t="s">
        <v>27</v>
      </c>
      <c r="D187" s="23" t="s">
        <v>29</v>
      </c>
      <c r="E187" s="63" t="s">
        <v>116</v>
      </c>
      <c r="F187" s="60" t="s">
        <v>30</v>
      </c>
      <c r="G187" s="61">
        <v>1</v>
      </c>
      <c r="H187" s="62">
        <v>6840</v>
      </c>
      <c r="I187" s="62">
        <v>6840</v>
      </c>
      <c r="J187" s="27" t="s">
        <v>31</v>
      </c>
      <c r="K187" s="28" t="s">
        <v>32</v>
      </c>
      <c r="L187" s="28" t="s">
        <v>28</v>
      </c>
      <c r="M187" s="28" t="b">
        <v>0</v>
      </c>
      <c r="N187" s="28">
        <v>0.41499999999999998</v>
      </c>
      <c r="O187" s="28" t="s">
        <v>33</v>
      </c>
      <c r="P187" s="29">
        <v>11141669</v>
      </c>
      <c r="Q187" s="29">
        <v>11141673</v>
      </c>
      <c r="R187" s="29">
        <v>10059656</v>
      </c>
    </row>
    <row r="188" spans="2:18" x14ac:dyDescent="0.2">
      <c r="B188" s="21">
        <v>178</v>
      </c>
      <c r="C188" s="51" t="s">
        <v>27</v>
      </c>
      <c r="D188" s="23" t="s">
        <v>29</v>
      </c>
      <c r="E188" s="63" t="s">
        <v>114</v>
      </c>
      <c r="F188" s="60" t="s">
        <v>30</v>
      </c>
      <c r="G188" s="61">
        <v>1</v>
      </c>
      <c r="H188" s="62">
        <v>1049.05</v>
      </c>
      <c r="I188" s="62">
        <v>1049.05</v>
      </c>
      <c r="J188" s="27" t="s">
        <v>31</v>
      </c>
      <c r="K188" s="28" t="s">
        <v>32</v>
      </c>
      <c r="L188" s="28" t="s">
        <v>28</v>
      </c>
      <c r="M188" s="28" t="b">
        <v>0</v>
      </c>
      <c r="N188" s="28">
        <v>0.27300000000000002</v>
      </c>
      <c r="O188" s="28" t="s">
        <v>33</v>
      </c>
      <c r="P188" s="29">
        <v>11141669</v>
      </c>
      <c r="Q188" s="29">
        <v>11141674</v>
      </c>
      <c r="R188" s="29">
        <v>10059658</v>
      </c>
    </row>
    <row r="189" spans="2:18" x14ac:dyDescent="0.2">
      <c r="B189" s="21">
        <v>179</v>
      </c>
      <c r="C189" s="51" t="s">
        <v>27</v>
      </c>
      <c r="D189" s="23" t="s">
        <v>29</v>
      </c>
      <c r="E189" s="67" t="s">
        <v>41</v>
      </c>
      <c r="F189" s="60" t="s">
        <v>29</v>
      </c>
      <c r="G189" s="61">
        <v>7</v>
      </c>
      <c r="H189" s="62">
        <v>42.0565</v>
      </c>
      <c r="I189" s="62">
        <v>294.39999999999998</v>
      </c>
      <c r="J189" s="27" t="s">
        <v>31</v>
      </c>
      <c r="K189" s="28" t="s">
        <v>32</v>
      </c>
      <c r="L189" s="28" t="s">
        <v>28</v>
      </c>
      <c r="M189" s="28" t="b">
        <v>0</v>
      </c>
      <c r="N189" s="28">
        <v>0.217</v>
      </c>
      <c r="O189" s="28" t="s">
        <v>33</v>
      </c>
      <c r="P189" s="29">
        <v>11141669</v>
      </c>
      <c r="Q189" s="29">
        <v>11141675</v>
      </c>
      <c r="R189" s="29">
        <v>10059654</v>
      </c>
    </row>
    <row r="190" spans="2:18" x14ac:dyDescent="0.2">
      <c r="B190" s="21">
        <v>180</v>
      </c>
      <c r="C190" s="51" t="s">
        <v>27</v>
      </c>
      <c r="D190" s="23" t="s">
        <v>29</v>
      </c>
      <c r="E190" s="67" t="s">
        <v>37</v>
      </c>
      <c r="F190" s="60" t="s">
        <v>29</v>
      </c>
      <c r="G190" s="61">
        <v>7</v>
      </c>
      <c r="H190" s="62">
        <v>13.425000000000001</v>
      </c>
      <c r="I190" s="62">
        <v>93.98</v>
      </c>
      <c r="J190" s="27" t="s">
        <v>31</v>
      </c>
      <c r="K190" s="28" t="s">
        <v>32</v>
      </c>
      <c r="L190" s="28" t="s">
        <v>28</v>
      </c>
      <c r="M190" s="28" t="b">
        <v>0</v>
      </c>
      <c r="N190" s="28">
        <v>0.105</v>
      </c>
      <c r="O190" s="28" t="s">
        <v>33</v>
      </c>
      <c r="P190" s="29">
        <v>11141669</v>
      </c>
      <c r="Q190" s="29">
        <v>11141676</v>
      </c>
      <c r="R190" s="29">
        <v>10059651</v>
      </c>
    </row>
    <row r="191" spans="2:18" x14ac:dyDescent="0.2">
      <c r="B191" s="21">
        <v>181</v>
      </c>
      <c r="C191" s="51" t="s">
        <v>27</v>
      </c>
      <c r="D191" s="23" t="s">
        <v>29</v>
      </c>
      <c r="E191" s="67" t="s">
        <v>34</v>
      </c>
      <c r="F191" s="60" t="s">
        <v>30</v>
      </c>
      <c r="G191" s="61">
        <v>2</v>
      </c>
      <c r="H191" s="62">
        <v>35.595500000000001</v>
      </c>
      <c r="I191" s="62">
        <v>71.19</v>
      </c>
      <c r="J191" s="27" t="s">
        <v>31</v>
      </c>
      <c r="K191" s="28" t="s">
        <v>32</v>
      </c>
      <c r="L191" s="28" t="s">
        <v>28</v>
      </c>
      <c r="M191" s="28" t="b">
        <v>0</v>
      </c>
      <c r="N191" s="28">
        <v>6.6000000000000003E-2</v>
      </c>
      <c r="O191" s="28" t="s">
        <v>33</v>
      </c>
      <c r="P191" s="29">
        <v>11141669</v>
      </c>
      <c r="Q191" s="29">
        <v>11141677</v>
      </c>
      <c r="R191" s="29">
        <v>10059577</v>
      </c>
    </row>
    <row r="192" spans="2:18" x14ac:dyDescent="0.2">
      <c r="B192" s="21">
        <v>182</v>
      </c>
      <c r="C192" s="51" t="s">
        <v>27</v>
      </c>
      <c r="D192" s="23" t="s">
        <v>29</v>
      </c>
      <c r="E192" s="67" t="s">
        <v>35</v>
      </c>
      <c r="F192" s="60" t="s">
        <v>30</v>
      </c>
      <c r="G192" s="61">
        <v>2</v>
      </c>
      <c r="H192" s="62">
        <v>35.771299999999997</v>
      </c>
      <c r="I192" s="62">
        <v>71.540000000000006</v>
      </c>
      <c r="J192" s="27" t="s">
        <v>31</v>
      </c>
      <c r="K192" s="28" t="s">
        <v>32</v>
      </c>
      <c r="L192" s="28" t="s">
        <v>28</v>
      </c>
      <c r="M192" s="28" t="b">
        <v>0</v>
      </c>
      <c r="N192" s="28">
        <v>6.6000000000000003E-2</v>
      </c>
      <c r="O192" s="28" t="s">
        <v>33</v>
      </c>
      <c r="P192" s="29">
        <v>11141669</v>
      </c>
      <c r="Q192" s="29">
        <v>11141678</v>
      </c>
      <c r="R192" s="29">
        <v>10059581</v>
      </c>
    </row>
    <row r="193" spans="2:18" hidden="1" x14ac:dyDescent="0.2">
      <c r="B193" s="21"/>
      <c r="C193" s="51"/>
      <c r="D193" s="23"/>
      <c r="E193" s="67"/>
      <c r="F193" s="60"/>
      <c r="G193" s="61"/>
      <c r="H193" s="62"/>
      <c r="I193" s="62"/>
      <c r="J193" s="27"/>
      <c r="K193" s="28"/>
      <c r="L193" s="28"/>
      <c r="M193" s="28"/>
      <c r="N193" s="28"/>
      <c r="O193" s="28"/>
      <c r="P193" s="29"/>
      <c r="Q193" s="29"/>
      <c r="R193" s="29"/>
    </row>
    <row r="194" spans="2:18" hidden="1" x14ac:dyDescent="0.2">
      <c r="B194" s="21"/>
      <c r="C194" s="51"/>
      <c r="D194" s="23"/>
      <c r="E194" s="67"/>
      <c r="F194" s="60"/>
      <c r="G194" s="61"/>
      <c r="H194" s="62"/>
      <c r="I194" s="62"/>
      <c r="J194" s="27"/>
      <c r="K194" s="28"/>
      <c r="L194" s="28"/>
      <c r="M194" s="28"/>
      <c r="N194" s="28"/>
      <c r="O194" s="28"/>
      <c r="P194" s="29"/>
      <c r="Q194" s="29"/>
      <c r="R194" s="29"/>
    </row>
    <row r="195" spans="2:18" hidden="1" x14ac:dyDescent="0.2">
      <c r="B195" s="21"/>
      <c r="C195" s="51"/>
      <c r="D195" s="23"/>
      <c r="E195" s="67"/>
      <c r="F195" s="60"/>
      <c r="G195" s="61"/>
      <c r="H195" s="62"/>
      <c r="I195" s="62"/>
      <c r="J195" s="27"/>
      <c r="K195" s="28"/>
      <c r="L195" s="28"/>
      <c r="M195" s="28"/>
      <c r="N195" s="28"/>
      <c r="O195" s="28"/>
      <c r="P195" s="29"/>
      <c r="Q195" s="29"/>
      <c r="R195" s="29"/>
    </row>
    <row r="196" spans="2:18" hidden="1" x14ac:dyDescent="0.2">
      <c r="B196" s="21"/>
      <c r="C196" s="51"/>
      <c r="D196" s="23"/>
      <c r="E196" s="67"/>
      <c r="F196" s="60"/>
      <c r="G196" s="61"/>
      <c r="H196" s="62"/>
      <c r="I196" s="62"/>
      <c r="J196" s="27"/>
      <c r="K196" s="28"/>
      <c r="L196" s="28"/>
      <c r="M196" s="28"/>
      <c r="N196" s="28"/>
      <c r="O196" s="28"/>
      <c r="P196" s="29"/>
      <c r="Q196" s="29"/>
      <c r="R196" s="29"/>
    </row>
    <row r="197" spans="2:18" x14ac:dyDescent="0.2">
      <c r="B197" s="21">
        <v>187</v>
      </c>
      <c r="C197" s="51" t="s">
        <v>27</v>
      </c>
      <c r="D197" s="23" t="s">
        <v>29</v>
      </c>
      <c r="E197" s="67" t="s">
        <v>38</v>
      </c>
      <c r="F197" s="60" t="s">
        <v>30</v>
      </c>
      <c r="G197" s="61">
        <v>2</v>
      </c>
      <c r="H197" s="62">
        <v>272.97500000000002</v>
      </c>
      <c r="I197" s="62">
        <v>545.95000000000005</v>
      </c>
      <c r="J197" s="27" t="s">
        <v>31</v>
      </c>
      <c r="K197" s="28" t="s">
        <v>32</v>
      </c>
      <c r="L197" s="28" t="s">
        <v>28</v>
      </c>
      <c r="M197" s="28" t="b">
        <v>0</v>
      </c>
      <c r="N197" s="28">
        <v>0.61</v>
      </c>
      <c r="O197" s="28" t="s">
        <v>33</v>
      </c>
      <c r="P197" s="29">
        <v>11141669</v>
      </c>
      <c r="Q197" s="29">
        <v>11141683</v>
      </c>
      <c r="R197" s="29">
        <v>10059604</v>
      </c>
    </row>
    <row r="198" spans="2:18" hidden="1" x14ac:dyDescent="0.2">
      <c r="B198" s="21"/>
      <c r="C198" s="51"/>
      <c r="D198" s="23"/>
      <c r="E198" s="67"/>
      <c r="F198" s="60"/>
      <c r="G198" s="61"/>
      <c r="H198" s="62"/>
      <c r="I198" s="62"/>
      <c r="J198" s="27"/>
      <c r="K198" s="28"/>
      <c r="L198" s="28"/>
      <c r="M198" s="28"/>
      <c r="N198" s="28"/>
      <c r="O198" s="28"/>
      <c r="P198" s="29"/>
      <c r="Q198" s="29"/>
      <c r="R198" s="29"/>
    </row>
    <row r="199" spans="2:18" hidden="1" x14ac:dyDescent="0.2">
      <c r="B199" s="21"/>
      <c r="C199" s="51"/>
      <c r="D199" s="23"/>
      <c r="E199" s="67"/>
      <c r="F199" s="60"/>
      <c r="G199" s="61"/>
      <c r="H199" s="62"/>
      <c r="I199" s="62"/>
      <c r="J199" s="27"/>
      <c r="K199" s="28"/>
      <c r="L199" s="28"/>
      <c r="M199" s="28"/>
      <c r="N199" s="28"/>
      <c r="O199" s="28"/>
      <c r="P199" s="29"/>
      <c r="Q199" s="29"/>
      <c r="R199" s="29"/>
    </row>
    <row r="200" spans="2:18" hidden="1" x14ac:dyDescent="0.2">
      <c r="B200" s="21"/>
      <c r="C200" s="51"/>
      <c r="D200" s="23"/>
      <c r="E200" s="67"/>
      <c r="F200" s="60"/>
      <c r="G200" s="61"/>
      <c r="H200" s="62"/>
      <c r="I200" s="62"/>
      <c r="J200" s="27"/>
      <c r="K200" s="28"/>
      <c r="L200" s="28"/>
      <c r="M200" s="28"/>
      <c r="N200" s="28"/>
      <c r="O200" s="28"/>
      <c r="P200" s="29"/>
      <c r="Q200" s="29"/>
      <c r="R200" s="29"/>
    </row>
    <row r="201" spans="2:18" hidden="1" x14ac:dyDescent="0.2">
      <c r="B201" s="21"/>
      <c r="C201" s="51"/>
      <c r="D201" s="23"/>
      <c r="E201" s="67"/>
      <c r="F201" s="60"/>
      <c r="G201" s="61"/>
      <c r="H201" s="62"/>
      <c r="I201" s="62"/>
      <c r="J201" s="27"/>
      <c r="K201" s="28"/>
      <c r="L201" s="28"/>
      <c r="M201" s="28"/>
      <c r="N201" s="28"/>
      <c r="O201" s="28"/>
      <c r="P201" s="29"/>
      <c r="Q201" s="29"/>
      <c r="R201" s="29"/>
    </row>
    <row r="202" spans="2:18" hidden="1" x14ac:dyDescent="0.2">
      <c r="B202" s="21"/>
      <c r="C202" s="51"/>
      <c r="D202" s="23"/>
      <c r="E202" s="67"/>
      <c r="F202" s="60"/>
      <c r="G202" s="61"/>
      <c r="H202" s="62"/>
      <c r="I202" s="62"/>
      <c r="J202" s="27"/>
      <c r="K202" s="28"/>
      <c r="L202" s="28"/>
      <c r="M202" s="28"/>
      <c r="N202" s="28"/>
      <c r="O202" s="28"/>
      <c r="P202" s="29"/>
      <c r="Q202" s="29"/>
      <c r="R202" s="29"/>
    </row>
    <row r="203" spans="2:18" hidden="1" x14ac:dyDescent="0.2">
      <c r="B203" s="21"/>
      <c r="C203" s="51"/>
      <c r="D203" s="23"/>
      <c r="E203" s="67"/>
      <c r="F203" s="60"/>
      <c r="G203" s="61"/>
      <c r="H203" s="62"/>
      <c r="I203" s="62"/>
      <c r="J203" s="27"/>
      <c r="K203" s="28"/>
      <c r="L203" s="28"/>
      <c r="M203" s="28"/>
      <c r="N203" s="28"/>
      <c r="O203" s="28"/>
      <c r="P203" s="29"/>
      <c r="Q203" s="29"/>
      <c r="R203" s="29"/>
    </row>
    <row r="204" spans="2:18" hidden="1" x14ac:dyDescent="0.2">
      <c r="B204" s="21"/>
      <c r="C204" s="51"/>
      <c r="D204" s="23"/>
      <c r="E204" s="67"/>
      <c r="F204" s="60"/>
      <c r="G204" s="61"/>
      <c r="H204" s="62"/>
      <c r="I204" s="62"/>
      <c r="J204" s="27"/>
      <c r="K204" s="28"/>
      <c r="L204" s="28"/>
      <c r="M204" s="28"/>
      <c r="N204" s="28"/>
      <c r="O204" s="28"/>
      <c r="P204" s="29"/>
      <c r="Q204" s="29"/>
      <c r="R204" s="29"/>
    </row>
    <row r="205" spans="2:18" hidden="1" x14ac:dyDescent="0.2">
      <c r="B205" s="21"/>
      <c r="C205" s="51"/>
      <c r="D205" s="23"/>
      <c r="E205" s="67"/>
      <c r="F205" s="60"/>
      <c r="G205" s="61"/>
      <c r="H205" s="62"/>
      <c r="I205" s="62"/>
      <c r="J205" s="27"/>
      <c r="K205" s="28"/>
      <c r="L205" s="28"/>
      <c r="M205" s="28"/>
      <c r="N205" s="28"/>
      <c r="O205" s="28"/>
      <c r="P205" s="29"/>
      <c r="Q205" s="29"/>
      <c r="R205" s="29"/>
    </row>
    <row r="206" spans="2:18" hidden="1" x14ac:dyDescent="0.2">
      <c r="B206" s="21"/>
      <c r="C206" s="51"/>
      <c r="D206" s="23"/>
      <c r="E206" s="67"/>
      <c r="F206" s="60"/>
      <c r="G206" s="61"/>
      <c r="H206" s="62"/>
      <c r="I206" s="62"/>
      <c r="J206" s="27"/>
      <c r="K206" s="28"/>
      <c r="L206" s="28"/>
      <c r="M206" s="28"/>
      <c r="N206" s="28"/>
      <c r="O206" s="28"/>
      <c r="P206" s="29"/>
      <c r="Q206" s="29"/>
      <c r="R206" s="29"/>
    </row>
    <row r="207" spans="2:18" hidden="1" x14ac:dyDescent="0.2">
      <c r="B207" s="21"/>
      <c r="C207" s="51"/>
      <c r="D207" s="23"/>
      <c r="E207" s="67"/>
      <c r="F207" s="60"/>
      <c r="G207" s="61"/>
      <c r="H207" s="62"/>
      <c r="I207" s="62"/>
      <c r="J207" s="27"/>
      <c r="K207" s="28"/>
      <c r="L207" s="28"/>
      <c r="M207" s="28"/>
      <c r="N207" s="28"/>
      <c r="O207" s="28"/>
      <c r="P207" s="29"/>
      <c r="Q207" s="29"/>
      <c r="R207" s="29"/>
    </row>
    <row r="208" spans="2:18" hidden="1" x14ac:dyDescent="0.2">
      <c r="B208" s="21"/>
      <c r="C208" s="51"/>
      <c r="D208" s="23"/>
      <c r="E208" s="67"/>
      <c r="F208" s="60"/>
      <c r="G208" s="61"/>
      <c r="H208" s="62"/>
      <c r="I208" s="62"/>
      <c r="J208" s="27"/>
      <c r="K208" s="28"/>
      <c r="L208" s="28"/>
      <c r="M208" s="28"/>
      <c r="N208" s="28"/>
      <c r="O208" s="28"/>
      <c r="P208" s="29"/>
      <c r="Q208" s="29"/>
      <c r="R208" s="29"/>
    </row>
    <row r="209" spans="2:18" hidden="1" x14ac:dyDescent="0.2">
      <c r="B209" s="21"/>
      <c r="C209" s="51"/>
      <c r="D209" s="23"/>
      <c r="E209" s="67"/>
      <c r="F209" s="60"/>
      <c r="G209" s="61"/>
      <c r="H209" s="62"/>
      <c r="I209" s="62"/>
      <c r="J209" s="27"/>
      <c r="K209" s="28"/>
      <c r="L209" s="28"/>
      <c r="M209" s="28"/>
      <c r="N209" s="28"/>
      <c r="O209" s="28"/>
      <c r="P209" s="29"/>
      <c r="Q209" s="29"/>
      <c r="R209" s="29"/>
    </row>
    <row r="210" spans="2:18" hidden="1" x14ac:dyDescent="0.2">
      <c r="B210" s="21"/>
      <c r="C210" s="51"/>
      <c r="D210" s="23"/>
      <c r="E210" s="67"/>
      <c r="F210" s="60"/>
      <c r="G210" s="61"/>
      <c r="H210" s="62"/>
      <c r="I210" s="62"/>
      <c r="J210" s="27"/>
      <c r="K210" s="28"/>
      <c r="L210" s="28"/>
      <c r="M210" s="28"/>
      <c r="N210" s="28"/>
      <c r="O210" s="28"/>
      <c r="P210" s="29"/>
      <c r="Q210" s="29"/>
      <c r="R210" s="29"/>
    </row>
    <row r="211" spans="2:18" x14ac:dyDescent="0.2">
      <c r="B211" s="21">
        <v>201</v>
      </c>
      <c r="C211" s="51" t="s">
        <v>27</v>
      </c>
      <c r="D211" s="23"/>
      <c r="E211" s="59" t="s">
        <v>124</v>
      </c>
      <c r="F211" s="60"/>
      <c r="G211" s="61">
        <v>1</v>
      </c>
      <c r="H211" s="62"/>
      <c r="I211" s="58">
        <f>SUM(I212:I236)</f>
        <v>23787.61</v>
      </c>
      <c r="J211" s="27"/>
      <c r="K211" s="28"/>
      <c r="L211" s="28"/>
      <c r="M211" s="28"/>
      <c r="N211" s="28"/>
      <c r="O211" s="28"/>
      <c r="P211" s="29">
        <v>11141498</v>
      </c>
      <c r="Q211" s="29">
        <v>11141698</v>
      </c>
      <c r="R211" s="29">
        <v>10059686</v>
      </c>
    </row>
    <row r="212" spans="2:18" hidden="1" x14ac:dyDescent="0.2">
      <c r="B212" s="21"/>
      <c r="C212" s="51"/>
      <c r="D212" s="23"/>
      <c r="E212" s="67"/>
      <c r="F212" s="60"/>
      <c r="G212" s="61"/>
      <c r="H212" s="62"/>
      <c r="I212" s="62"/>
      <c r="J212" s="27"/>
      <c r="K212" s="28"/>
      <c r="L212" s="28"/>
      <c r="M212" s="28"/>
      <c r="N212" s="28"/>
      <c r="O212" s="28"/>
      <c r="P212" s="29"/>
      <c r="Q212" s="29"/>
      <c r="R212" s="29"/>
    </row>
    <row r="213" spans="2:18" x14ac:dyDescent="0.2">
      <c r="B213" s="21">
        <v>203</v>
      </c>
      <c r="C213" s="51" t="s">
        <v>27</v>
      </c>
      <c r="D213" s="23" t="s">
        <v>29</v>
      </c>
      <c r="E213" s="63" t="s">
        <v>113</v>
      </c>
      <c r="F213" s="60" t="s">
        <v>30</v>
      </c>
      <c r="G213" s="61">
        <v>1</v>
      </c>
      <c r="H213" s="62">
        <v>11280</v>
      </c>
      <c r="I213" s="62">
        <v>11280</v>
      </c>
      <c r="J213" s="27" t="s">
        <v>31</v>
      </c>
      <c r="K213" s="28" t="s">
        <v>32</v>
      </c>
      <c r="L213" s="28" t="s">
        <v>28</v>
      </c>
      <c r="M213" s="28" t="b">
        <v>0</v>
      </c>
      <c r="N213" s="28">
        <v>10.567</v>
      </c>
      <c r="O213" s="28" t="s">
        <v>33</v>
      </c>
      <c r="P213" s="29">
        <v>11141698</v>
      </c>
      <c r="Q213" s="29">
        <v>11141700</v>
      </c>
      <c r="R213" s="29">
        <v>10059646</v>
      </c>
    </row>
    <row r="214" spans="2:18" x14ac:dyDescent="0.2">
      <c r="B214" s="21">
        <v>204</v>
      </c>
      <c r="C214" s="51" t="s">
        <v>27</v>
      </c>
      <c r="D214" s="23" t="s">
        <v>29</v>
      </c>
      <c r="E214" s="63" t="s">
        <v>115</v>
      </c>
      <c r="F214" s="60" t="s">
        <v>30</v>
      </c>
      <c r="G214" s="61">
        <v>1</v>
      </c>
      <c r="H214" s="62">
        <v>980</v>
      </c>
      <c r="I214" s="62">
        <v>980</v>
      </c>
      <c r="J214" s="27" t="s">
        <v>31</v>
      </c>
      <c r="K214" s="28" t="s">
        <v>32</v>
      </c>
      <c r="L214" s="28" t="s">
        <v>28</v>
      </c>
      <c r="M214" s="28" t="b">
        <v>0</v>
      </c>
      <c r="N214" s="28">
        <v>0.41499999999999998</v>
      </c>
      <c r="O214" s="28" t="s">
        <v>33</v>
      </c>
      <c r="P214" s="29">
        <v>11141698</v>
      </c>
      <c r="Q214" s="29">
        <v>11189170</v>
      </c>
      <c r="R214" s="29">
        <v>10059656</v>
      </c>
    </row>
    <row r="215" spans="2:18" x14ac:dyDescent="0.2">
      <c r="B215" s="21">
        <v>205</v>
      </c>
      <c r="C215" s="51" t="s">
        <v>27</v>
      </c>
      <c r="D215" s="23" t="s">
        <v>29</v>
      </c>
      <c r="E215" s="67" t="s">
        <v>40</v>
      </c>
      <c r="F215" s="60" t="s">
        <v>36</v>
      </c>
      <c r="G215" s="61">
        <v>0.64800000000000002</v>
      </c>
      <c r="H215" s="62">
        <v>3952.9389999999999</v>
      </c>
      <c r="I215" s="62">
        <v>2561.5</v>
      </c>
      <c r="J215" s="27" t="s">
        <v>31</v>
      </c>
      <c r="K215" s="28" t="s">
        <v>32</v>
      </c>
      <c r="L215" s="28" t="s">
        <v>28</v>
      </c>
      <c r="M215" s="28" t="b">
        <v>0</v>
      </c>
      <c r="N215" s="28">
        <v>0.81064800000000004</v>
      </c>
      <c r="O215" s="28" t="s">
        <v>33</v>
      </c>
      <c r="P215" s="29">
        <v>11141698</v>
      </c>
      <c r="Q215" s="29">
        <v>11141701</v>
      </c>
      <c r="R215" s="29">
        <v>10059649</v>
      </c>
    </row>
    <row r="216" spans="2:18" x14ac:dyDescent="0.2">
      <c r="B216" s="21">
        <v>206</v>
      </c>
      <c r="C216" s="51" t="s">
        <v>27</v>
      </c>
      <c r="D216" s="23" t="s">
        <v>29</v>
      </c>
      <c r="E216" s="63" t="s">
        <v>116</v>
      </c>
      <c r="F216" s="60" t="s">
        <v>30</v>
      </c>
      <c r="G216" s="61">
        <v>1</v>
      </c>
      <c r="H216" s="62">
        <v>6840</v>
      </c>
      <c r="I216" s="62">
        <v>6840</v>
      </c>
      <c r="J216" s="27" t="s">
        <v>31</v>
      </c>
      <c r="K216" s="28" t="s">
        <v>32</v>
      </c>
      <c r="L216" s="28" t="s">
        <v>28</v>
      </c>
      <c r="M216" s="28" t="b">
        <v>0</v>
      </c>
      <c r="N216" s="28">
        <v>0.41499999999999998</v>
      </c>
      <c r="O216" s="28" t="s">
        <v>33</v>
      </c>
      <c r="P216" s="29">
        <v>11141698</v>
      </c>
      <c r="Q216" s="29">
        <v>11141702</v>
      </c>
      <c r="R216" s="29">
        <v>10059656</v>
      </c>
    </row>
    <row r="217" spans="2:18" x14ac:dyDescent="0.2">
      <c r="B217" s="21">
        <v>207</v>
      </c>
      <c r="C217" s="51" t="s">
        <v>27</v>
      </c>
      <c r="D217" s="23" t="s">
        <v>29</v>
      </c>
      <c r="E217" s="63" t="s">
        <v>114</v>
      </c>
      <c r="F217" s="60" t="s">
        <v>30</v>
      </c>
      <c r="G217" s="61">
        <v>1</v>
      </c>
      <c r="H217" s="62">
        <v>1049.05</v>
      </c>
      <c r="I217" s="62">
        <v>1049.05</v>
      </c>
      <c r="J217" s="27" t="s">
        <v>31</v>
      </c>
      <c r="K217" s="28" t="s">
        <v>32</v>
      </c>
      <c r="L217" s="28" t="s">
        <v>28</v>
      </c>
      <c r="M217" s="28" t="b">
        <v>0</v>
      </c>
      <c r="N217" s="28">
        <v>0.27300000000000002</v>
      </c>
      <c r="O217" s="28" t="s">
        <v>33</v>
      </c>
      <c r="P217" s="29">
        <v>11141698</v>
      </c>
      <c r="Q217" s="29">
        <v>11141703</v>
      </c>
      <c r="R217" s="29">
        <v>10059658</v>
      </c>
    </row>
    <row r="218" spans="2:18" x14ac:dyDescent="0.2">
      <c r="B218" s="21">
        <v>208</v>
      </c>
      <c r="C218" s="51" t="s">
        <v>27</v>
      </c>
      <c r="D218" s="23" t="s">
        <v>29</v>
      </c>
      <c r="E218" s="67" t="s">
        <v>41</v>
      </c>
      <c r="F218" s="60" t="s">
        <v>29</v>
      </c>
      <c r="G218" s="61">
        <v>7</v>
      </c>
      <c r="H218" s="62">
        <v>42.0565</v>
      </c>
      <c r="I218" s="62">
        <v>294.39999999999998</v>
      </c>
      <c r="J218" s="27" t="s">
        <v>31</v>
      </c>
      <c r="K218" s="28" t="s">
        <v>32</v>
      </c>
      <c r="L218" s="28" t="s">
        <v>28</v>
      </c>
      <c r="M218" s="28" t="b">
        <v>0</v>
      </c>
      <c r="N218" s="28">
        <v>0.217</v>
      </c>
      <c r="O218" s="28" t="s">
        <v>33</v>
      </c>
      <c r="P218" s="29">
        <v>11141698</v>
      </c>
      <c r="Q218" s="29">
        <v>11141704</v>
      </c>
      <c r="R218" s="29">
        <v>10059654</v>
      </c>
    </row>
    <row r="219" spans="2:18" x14ac:dyDescent="0.2">
      <c r="B219" s="21">
        <v>209</v>
      </c>
      <c r="C219" s="51" t="s">
        <v>27</v>
      </c>
      <c r="D219" s="23" t="s">
        <v>29</v>
      </c>
      <c r="E219" s="67" t="s">
        <v>37</v>
      </c>
      <c r="F219" s="60" t="s">
        <v>29</v>
      </c>
      <c r="G219" s="61">
        <v>7</v>
      </c>
      <c r="H219" s="62">
        <v>13.425000000000001</v>
      </c>
      <c r="I219" s="62">
        <v>93.98</v>
      </c>
      <c r="J219" s="27" t="s">
        <v>31</v>
      </c>
      <c r="K219" s="28" t="s">
        <v>32</v>
      </c>
      <c r="L219" s="28" t="s">
        <v>28</v>
      </c>
      <c r="M219" s="28" t="b">
        <v>0</v>
      </c>
      <c r="N219" s="28">
        <v>0.105</v>
      </c>
      <c r="O219" s="28" t="s">
        <v>33</v>
      </c>
      <c r="P219" s="29">
        <v>11141698</v>
      </c>
      <c r="Q219" s="29">
        <v>11141705</v>
      </c>
      <c r="R219" s="29">
        <v>10059651</v>
      </c>
    </row>
    <row r="220" spans="2:18" x14ac:dyDescent="0.2">
      <c r="B220" s="21">
        <v>210</v>
      </c>
      <c r="C220" s="51" t="s">
        <v>27</v>
      </c>
      <c r="D220" s="23" t="s">
        <v>29</v>
      </c>
      <c r="E220" s="67" t="s">
        <v>34</v>
      </c>
      <c r="F220" s="60" t="s">
        <v>30</v>
      </c>
      <c r="G220" s="61">
        <v>2</v>
      </c>
      <c r="H220" s="62">
        <v>35.595500000000001</v>
      </c>
      <c r="I220" s="62">
        <v>71.19</v>
      </c>
      <c r="J220" s="27" t="s">
        <v>31</v>
      </c>
      <c r="K220" s="28" t="s">
        <v>32</v>
      </c>
      <c r="L220" s="28" t="s">
        <v>28</v>
      </c>
      <c r="M220" s="28" t="b">
        <v>0</v>
      </c>
      <c r="N220" s="28">
        <v>6.6000000000000003E-2</v>
      </c>
      <c r="O220" s="28" t="s">
        <v>33</v>
      </c>
      <c r="P220" s="29">
        <v>11141698</v>
      </c>
      <c r="Q220" s="29">
        <v>11141706</v>
      </c>
      <c r="R220" s="29">
        <v>10059577</v>
      </c>
    </row>
    <row r="221" spans="2:18" x14ac:dyDescent="0.2">
      <c r="B221" s="21">
        <v>211</v>
      </c>
      <c r="C221" s="51" t="s">
        <v>27</v>
      </c>
      <c r="D221" s="23" t="s">
        <v>29</v>
      </c>
      <c r="E221" s="67" t="s">
        <v>35</v>
      </c>
      <c r="F221" s="60" t="s">
        <v>30</v>
      </c>
      <c r="G221" s="61">
        <v>2</v>
      </c>
      <c r="H221" s="62">
        <v>35.771299999999997</v>
      </c>
      <c r="I221" s="62">
        <v>71.540000000000006</v>
      </c>
      <c r="J221" s="27" t="s">
        <v>31</v>
      </c>
      <c r="K221" s="28" t="s">
        <v>32</v>
      </c>
      <c r="L221" s="28" t="s">
        <v>28</v>
      </c>
      <c r="M221" s="28" t="b">
        <v>0</v>
      </c>
      <c r="N221" s="28">
        <v>6.6000000000000003E-2</v>
      </c>
      <c r="O221" s="28" t="s">
        <v>33</v>
      </c>
      <c r="P221" s="29">
        <v>11141698</v>
      </c>
      <c r="Q221" s="29">
        <v>11141707</v>
      </c>
      <c r="R221" s="29">
        <v>10059581</v>
      </c>
    </row>
    <row r="222" spans="2:18" hidden="1" x14ac:dyDescent="0.2">
      <c r="B222" s="21"/>
      <c r="C222" s="51"/>
      <c r="D222" s="23"/>
      <c r="E222" s="67"/>
      <c r="F222" s="60"/>
      <c r="G222" s="61"/>
      <c r="H222" s="62"/>
      <c r="I222" s="62"/>
      <c r="J222" s="27"/>
      <c r="K222" s="28"/>
      <c r="L222" s="28"/>
      <c r="M222" s="28"/>
      <c r="N222" s="28"/>
      <c r="O222" s="28"/>
      <c r="P222" s="29"/>
      <c r="Q222" s="29"/>
      <c r="R222" s="29"/>
    </row>
    <row r="223" spans="2:18" hidden="1" x14ac:dyDescent="0.2">
      <c r="B223" s="21"/>
      <c r="C223" s="51"/>
      <c r="D223" s="23"/>
      <c r="E223" s="67"/>
      <c r="F223" s="60"/>
      <c r="G223" s="61"/>
      <c r="H223" s="62"/>
      <c r="I223" s="62"/>
      <c r="J223" s="27"/>
      <c r="K223" s="28"/>
      <c r="L223" s="28"/>
      <c r="M223" s="28"/>
      <c r="N223" s="28"/>
      <c r="O223" s="28"/>
      <c r="P223" s="29"/>
      <c r="Q223" s="29"/>
      <c r="R223" s="29"/>
    </row>
    <row r="224" spans="2:18" hidden="1" x14ac:dyDescent="0.2">
      <c r="B224" s="21"/>
      <c r="C224" s="51"/>
      <c r="D224" s="23"/>
      <c r="E224" s="67"/>
      <c r="F224" s="60"/>
      <c r="G224" s="61"/>
      <c r="H224" s="62"/>
      <c r="I224" s="62"/>
      <c r="J224" s="27"/>
      <c r="K224" s="28"/>
      <c r="L224" s="28"/>
      <c r="M224" s="28"/>
      <c r="N224" s="28"/>
      <c r="O224" s="28"/>
      <c r="P224" s="29"/>
      <c r="Q224" s="29"/>
      <c r="R224" s="29"/>
    </row>
    <row r="225" spans="2:18" hidden="1" x14ac:dyDescent="0.2">
      <c r="B225" s="21"/>
      <c r="C225" s="51"/>
      <c r="D225" s="23"/>
      <c r="E225" s="67"/>
      <c r="F225" s="60"/>
      <c r="G225" s="61"/>
      <c r="H225" s="62"/>
      <c r="I225" s="62"/>
      <c r="J225" s="27"/>
      <c r="K225" s="28"/>
      <c r="L225" s="28"/>
      <c r="M225" s="28"/>
      <c r="N225" s="28"/>
      <c r="O225" s="28"/>
      <c r="P225" s="29"/>
      <c r="Q225" s="29"/>
      <c r="R225" s="29"/>
    </row>
    <row r="226" spans="2:18" x14ac:dyDescent="0.2">
      <c r="B226" s="21">
        <v>216</v>
      </c>
      <c r="C226" s="51" t="s">
        <v>27</v>
      </c>
      <c r="D226" s="23" t="s">
        <v>29</v>
      </c>
      <c r="E226" s="67" t="s">
        <v>38</v>
      </c>
      <c r="F226" s="60" t="s">
        <v>30</v>
      </c>
      <c r="G226" s="61">
        <v>2</v>
      </c>
      <c r="H226" s="62">
        <v>272.97500000000002</v>
      </c>
      <c r="I226" s="62">
        <v>545.95000000000005</v>
      </c>
      <c r="J226" s="27" t="s">
        <v>31</v>
      </c>
      <c r="K226" s="28" t="s">
        <v>32</v>
      </c>
      <c r="L226" s="28" t="s">
        <v>28</v>
      </c>
      <c r="M226" s="28" t="b">
        <v>0</v>
      </c>
      <c r="N226" s="28">
        <v>0.61</v>
      </c>
      <c r="O226" s="28" t="s">
        <v>33</v>
      </c>
      <c r="P226" s="29">
        <v>11141698</v>
      </c>
      <c r="Q226" s="29">
        <v>11141712</v>
      </c>
      <c r="R226" s="29">
        <v>10059604</v>
      </c>
    </row>
    <row r="227" spans="2:18" hidden="1" x14ac:dyDescent="0.2">
      <c r="B227" s="21"/>
      <c r="C227" s="51"/>
      <c r="D227" s="23"/>
      <c r="E227" s="67"/>
      <c r="F227" s="60"/>
      <c r="G227" s="61"/>
      <c r="H227" s="62"/>
      <c r="I227" s="62"/>
      <c r="J227" s="27"/>
      <c r="K227" s="28"/>
      <c r="L227" s="28"/>
      <c r="M227" s="28"/>
      <c r="N227" s="28"/>
      <c r="O227" s="28"/>
      <c r="P227" s="29"/>
      <c r="Q227" s="29"/>
      <c r="R227" s="29"/>
    </row>
    <row r="228" spans="2:18" hidden="1" x14ac:dyDescent="0.2">
      <c r="B228" s="21"/>
      <c r="C228" s="51"/>
      <c r="D228" s="23"/>
      <c r="E228" s="67"/>
      <c r="F228" s="60"/>
      <c r="G228" s="61"/>
      <c r="H228" s="62"/>
      <c r="I228" s="62"/>
      <c r="J228" s="27"/>
      <c r="K228" s="28"/>
      <c r="L228" s="28"/>
      <c r="M228" s="28"/>
      <c r="N228" s="28"/>
      <c r="O228" s="28"/>
      <c r="P228" s="29"/>
      <c r="Q228" s="29"/>
      <c r="R228" s="29"/>
    </row>
    <row r="229" spans="2:18" hidden="1" x14ac:dyDescent="0.2">
      <c r="B229" s="21"/>
      <c r="C229" s="51"/>
      <c r="D229" s="23"/>
      <c r="E229" s="67"/>
      <c r="F229" s="60"/>
      <c r="G229" s="61"/>
      <c r="H229" s="62"/>
      <c r="I229" s="62"/>
      <c r="J229" s="27"/>
      <c r="K229" s="28"/>
      <c r="L229" s="28"/>
      <c r="M229" s="28"/>
      <c r="N229" s="28"/>
      <c r="O229" s="28"/>
      <c r="P229" s="29"/>
      <c r="Q229" s="29"/>
      <c r="R229" s="29"/>
    </row>
    <row r="230" spans="2:18" hidden="1" x14ac:dyDescent="0.2">
      <c r="B230" s="21"/>
      <c r="C230" s="51"/>
      <c r="D230" s="23"/>
      <c r="E230" s="67"/>
      <c r="F230" s="60"/>
      <c r="G230" s="61"/>
      <c r="H230" s="62"/>
      <c r="I230" s="62"/>
      <c r="J230" s="27"/>
      <c r="K230" s="28"/>
      <c r="L230" s="28"/>
      <c r="M230" s="28"/>
      <c r="N230" s="28"/>
      <c r="O230" s="28"/>
      <c r="P230" s="29"/>
      <c r="Q230" s="29"/>
      <c r="R230" s="29"/>
    </row>
    <row r="231" spans="2:18" hidden="1" x14ac:dyDescent="0.2">
      <c r="B231" s="21"/>
      <c r="C231" s="51"/>
      <c r="D231" s="23"/>
      <c r="E231" s="67"/>
      <c r="F231" s="60"/>
      <c r="G231" s="61"/>
      <c r="H231" s="62"/>
      <c r="I231" s="62"/>
      <c r="J231" s="27"/>
      <c r="K231" s="28"/>
      <c r="L231" s="28"/>
      <c r="M231" s="28"/>
      <c r="N231" s="28"/>
      <c r="O231" s="28"/>
      <c r="P231" s="29"/>
      <c r="Q231" s="29"/>
      <c r="R231" s="29"/>
    </row>
    <row r="232" spans="2:18" hidden="1" x14ac:dyDescent="0.2">
      <c r="B232" s="21"/>
      <c r="C232" s="51"/>
      <c r="D232" s="23"/>
      <c r="E232" s="67"/>
      <c r="F232" s="60"/>
      <c r="G232" s="61"/>
      <c r="H232" s="62"/>
      <c r="I232" s="62"/>
      <c r="J232" s="27"/>
      <c r="K232" s="28"/>
      <c r="L232" s="28"/>
      <c r="M232" s="28"/>
      <c r="N232" s="28"/>
      <c r="O232" s="28"/>
      <c r="P232" s="29"/>
      <c r="Q232" s="29"/>
      <c r="R232" s="29"/>
    </row>
    <row r="233" spans="2:18" hidden="1" x14ac:dyDescent="0.2">
      <c r="B233" s="21"/>
      <c r="C233" s="51"/>
      <c r="D233" s="23"/>
      <c r="E233" s="67"/>
      <c r="F233" s="60"/>
      <c r="G233" s="61"/>
      <c r="H233" s="62"/>
      <c r="I233" s="62"/>
      <c r="J233" s="27"/>
      <c r="K233" s="28"/>
      <c r="L233" s="28"/>
      <c r="M233" s="28"/>
      <c r="N233" s="28"/>
      <c r="O233" s="28"/>
      <c r="P233" s="29"/>
      <c r="Q233" s="29"/>
      <c r="R233" s="29"/>
    </row>
    <row r="234" spans="2:18" hidden="1" x14ac:dyDescent="0.2">
      <c r="B234" s="21"/>
      <c r="C234" s="51"/>
      <c r="D234" s="23"/>
      <c r="E234" s="67"/>
      <c r="F234" s="60"/>
      <c r="G234" s="61"/>
      <c r="H234" s="62"/>
      <c r="I234" s="62"/>
      <c r="J234" s="27"/>
      <c r="K234" s="28"/>
      <c r="L234" s="28"/>
      <c r="M234" s="28"/>
      <c r="N234" s="28"/>
      <c r="O234" s="28"/>
      <c r="P234" s="29"/>
      <c r="Q234" s="29"/>
      <c r="R234" s="29"/>
    </row>
    <row r="235" spans="2:18" hidden="1" x14ac:dyDescent="0.2">
      <c r="B235" s="21"/>
      <c r="C235" s="51"/>
      <c r="D235" s="23"/>
      <c r="E235" s="67"/>
      <c r="F235" s="60"/>
      <c r="G235" s="61"/>
      <c r="H235" s="62"/>
      <c r="I235" s="62"/>
      <c r="J235" s="27"/>
      <c r="K235" s="28"/>
      <c r="L235" s="28"/>
      <c r="M235" s="28"/>
      <c r="N235" s="28"/>
      <c r="O235" s="28"/>
      <c r="P235" s="29"/>
      <c r="Q235" s="29"/>
      <c r="R235" s="29"/>
    </row>
    <row r="236" spans="2:18" hidden="1" x14ac:dyDescent="0.2">
      <c r="B236" s="21"/>
      <c r="C236" s="51"/>
      <c r="D236" s="23"/>
      <c r="E236" s="67"/>
      <c r="F236" s="60"/>
      <c r="G236" s="61"/>
      <c r="H236" s="62"/>
      <c r="I236" s="62"/>
      <c r="J236" s="27"/>
      <c r="K236" s="28"/>
      <c r="L236" s="28"/>
      <c r="M236" s="28"/>
      <c r="N236" s="28"/>
      <c r="O236" s="28"/>
      <c r="P236" s="29"/>
      <c r="Q236" s="29"/>
      <c r="R236" s="29"/>
    </row>
    <row r="237" spans="2:18" x14ac:dyDescent="0.2">
      <c r="B237" s="21">
        <v>227</v>
      </c>
      <c r="C237" s="51" t="s">
        <v>27</v>
      </c>
      <c r="D237" s="23"/>
      <c r="E237" s="59" t="s">
        <v>47</v>
      </c>
      <c r="F237" s="64"/>
      <c r="G237" s="65">
        <v>1</v>
      </c>
      <c r="H237" s="66"/>
      <c r="I237" s="58">
        <f>SUM(I238:I252)</f>
        <v>23787.61</v>
      </c>
      <c r="J237" s="27"/>
      <c r="K237" s="28"/>
      <c r="L237" s="28"/>
      <c r="M237" s="28"/>
      <c r="N237" s="28"/>
      <c r="O237" s="28"/>
      <c r="P237" s="29">
        <v>11141498</v>
      </c>
      <c r="Q237" s="29">
        <v>11141724</v>
      </c>
      <c r="R237" s="29">
        <v>10059687</v>
      </c>
    </row>
    <row r="238" spans="2:18" hidden="1" x14ac:dyDescent="0.2">
      <c r="B238" s="21"/>
      <c r="C238" s="51"/>
      <c r="D238" s="23"/>
      <c r="E238" s="67"/>
      <c r="F238" s="60"/>
      <c r="G238" s="61"/>
      <c r="H238" s="62"/>
      <c r="I238" s="62"/>
      <c r="J238" s="27"/>
      <c r="K238" s="28"/>
      <c r="L238" s="28"/>
      <c r="M238" s="28"/>
      <c r="N238" s="28"/>
      <c r="O238" s="28"/>
      <c r="P238" s="29"/>
      <c r="Q238" s="29"/>
      <c r="R238" s="29"/>
    </row>
    <row r="239" spans="2:18" x14ac:dyDescent="0.2">
      <c r="B239" s="21">
        <v>229</v>
      </c>
      <c r="C239" s="51" t="s">
        <v>27</v>
      </c>
      <c r="D239" s="23" t="s">
        <v>29</v>
      </c>
      <c r="E239" s="63" t="s">
        <v>113</v>
      </c>
      <c r="F239" s="60" t="s">
        <v>30</v>
      </c>
      <c r="G239" s="61">
        <v>1</v>
      </c>
      <c r="H239" s="62">
        <v>11280</v>
      </c>
      <c r="I239" s="62">
        <v>11280</v>
      </c>
      <c r="J239" s="27" t="s">
        <v>31</v>
      </c>
      <c r="K239" s="28" t="s">
        <v>32</v>
      </c>
      <c r="L239" s="28" t="s">
        <v>28</v>
      </c>
      <c r="M239" s="28" t="b">
        <v>0</v>
      </c>
      <c r="N239" s="28">
        <v>10.567</v>
      </c>
      <c r="O239" s="28" t="s">
        <v>33</v>
      </c>
      <c r="P239" s="29">
        <v>11141724</v>
      </c>
      <c r="Q239" s="29">
        <v>11141726</v>
      </c>
      <c r="R239" s="29">
        <v>10059646</v>
      </c>
    </row>
    <row r="240" spans="2:18" x14ac:dyDescent="0.2">
      <c r="B240" s="21">
        <v>230</v>
      </c>
      <c r="C240" s="51" t="s">
        <v>27</v>
      </c>
      <c r="D240" s="23" t="s">
        <v>29</v>
      </c>
      <c r="E240" s="48" t="s">
        <v>115</v>
      </c>
      <c r="F240" s="22" t="s">
        <v>30</v>
      </c>
      <c r="G240" s="25">
        <v>1</v>
      </c>
      <c r="H240" s="26">
        <v>980</v>
      </c>
      <c r="I240" s="26">
        <v>980</v>
      </c>
      <c r="J240" s="27" t="s">
        <v>31</v>
      </c>
      <c r="K240" s="28" t="s">
        <v>32</v>
      </c>
      <c r="L240" s="28" t="s">
        <v>28</v>
      </c>
      <c r="M240" s="28" t="b">
        <v>0</v>
      </c>
      <c r="N240" s="28">
        <v>0.41499999999999998</v>
      </c>
      <c r="O240" s="28" t="s">
        <v>33</v>
      </c>
      <c r="P240" s="29">
        <v>11141724</v>
      </c>
      <c r="Q240" s="29">
        <v>11189728</v>
      </c>
      <c r="R240" s="29">
        <v>10059656</v>
      </c>
    </row>
    <row r="241" spans="2:18" x14ac:dyDescent="0.2">
      <c r="B241" s="21">
        <v>231</v>
      </c>
      <c r="C241" s="51" t="s">
        <v>27</v>
      </c>
      <c r="D241" s="23" t="s">
        <v>29</v>
      </c>
      <c r="E241" s="24" t="s">
        <v>40</v>
      </c>
      <c r="F241" s="22" t="s">
        <v>36</v>
      </c>
      <c r="G241" s="25">
        <v>0.64800000000000002</v>
      </c>
      <c r="H241" s="26">
        <v>3952.9389999999999</v>
      </c>
      <c r="I241" s="26">
        <v>2561.5</v>
      </c>
      <c r="J241" s="27" t="s">
        <v>31</v>
      </c>
      <c r="K241" s="28" t="s">
        <v>32</v>
      </c>
      <c r="L241" s="28" t="s">
        <v>28</v>
      </c>
      <c r="M241" s="28" t="b">
        <v>0</v>
      </c>
      <c r="N241" s="28">
        <v>0.81064800000000004</v>
      </c>
      <c r="O241" s="28" t="s">
        <v>33</v>
      </c>
      <c r="P241" s="29">
        <v>11141724</v>
      </c>
      <c r="Q241" s="29">
        <v>11141727</v>
      </c>
      <c r="R241" s="29">
        <v>10059649</v>
      </c>
    </row>
    <row r="242" spans="2:18" x14ac:dyDescent="0.2">
      <c r="B242" s="21">
        <v>232</v>
      </c>
      <c r="C242" s="51" t="s">
        <v>27</v>
      </c>
      <c r="D242" s="23" t="s">
        <v>29</v>
      </c>
      <c r="E242" s="48" t="s">
        <v>116</v>
      </c>
      <c r="F242" s="22" t="s">
        <v>30</v>
      </c>
      <c r="G242" s="25">
        <v>1</v>
      </c>
      <c r="H242" s="26">
        <v>6840</v>
      </c>
      <c r="I242" s="26">
        <v>6840</v>
      </c>
      <c r="J242" s="27" t="s">
        <v>31</v>
      </c>
      <c r="K242" s="28" t="s">
        <v>32</v>
      </c>
      <c r="L242" s="28" t="s">
        <v>28</v>
      </c>
      <c r="M242" s="28" t="b">
        <v>0</v>
      </c>
      <c r="N242" s="28">
        <v>0.41499999999999998</v>
      </c>
      <c r="O242" s="28" t="s">
        <v>33</v>
      </c>
      <c r="P242" s="29">
        <v>11141724</v>
      </c>
      <c r="Q242" s="29">
        <v>11141728</v>
      </c>
      <c r="R242" s="29">
        <v>10059656</v>
      </c>
    </row>
    <row r="243" spans="2:18" x14ac:dyDescent="0.2">
      <c r="B243" s="21">
        <v>233</v>
      </c>
      <c r="C243" s="51" t="s">
        <v>27</v>
      </c>
      <c r="D243" s="23" t="s">
        <v>29</v>
      </c>
      <c r="E243" s="48" t="s">
        <v>114</v>
      </c>
      <c r="F243" s="22" t="s">
        <v>30</v>
      </c>
      <c r="G243" s="25">
        <v>1</v>
      </c>
      <c r="H243" s="26">
        <v>1049.05</v>
      </c>
      <c r="I243" s="26">
        <v>1049.05</v>
      </c>
      <c r="J243" s="27" t="s">
        <v>31</v>
      </c>
      <c r="K243" s="28" t="s">
        <v>32</v>
      </c>
      <c r="L243" s="28" t="s">
        <v>28</v>
      </c>
      <c r="M243" s="28" t="b">
        <v>0</v>
      </c>
      <c r="N243" s="28">
        <v>0.27300000000000002</v>
      </c>
      <c r="O243" s="28" t="s">
        <v>33</v>
      </c>
      <c r="P243" s="29">
        <v>11141724</v>
      </c>
      <c r="Q243" s="29">
        <v>11141729</v>
      </c>
      <c r="R243" s="29">
        <v>10059658</v>
      </c>
    </row>
    <row r="244" spans="2:18" x14ac:dyDescent="0.2">
      <c r="B244" s="21">
        <v>234</v>
      </c>
      <c r="C244" s="51" t="s">
        <v>27</v>
      </c>
      <c r="D244" s="23" t="s">
        <v>29</v>
      </c>
      <c r="E244" s="24" t="s">
        <v>41</v>
      </c>
      <c r="F244" s="22" t="s">
        <v>29</v>
      </c>
      <c r="G244" s="25">
        <v>7</v>
      </c>
      <c r="H244" s="26">
        <v>42.0565</v>
      </c>
      <c r="I244" s="26">
        <v>294.39999999999998</v>
      </c>
      <c r="J244" s="27" t="s">
        <v>31</v>
      </c>
      <c r="K244" s="28" t="s">
        <v>32</v>
      </c>
      <c r="L244" s="28" t="s">
        <v>28</v>
      </c>
      <c r="M244" s="28" t="b">
        <v>0</v>
      </c>
      <c r="N244" s="28">
        <v>0.217</v>
      </c>
      <c r="O244" s="28" t="s">
        <v>33</v>
      </c>
      <c r="P244" s="29">
        <v>11141724</v>
      </c>
      <c r="Q244" s="29">
        <v>11141730</v>
      </c>
      <c r="R244" s="29">
        <v>10059654</v>
      </c>
    </row>
    <row r="245" spans="2:18" x14ac:dyDescent="0.2">
      <c r="B245" s="21">
        <v>235</v>
      </c>
      <c r="C245" s="51" t="s">
        <v>27</v>
      </c>
      <c r="D245" s="23" t="s">
        <v>29</v>
      </c>
      <c r="E245" s="24" t="s">
        <v>37</v>
      </c>
      <c r="F245" s="22" t="s">
        <v>29</v>
      </c>
      <c r="G245" s="25">
        <v>7</v>
      </c>
      <c r="H245" s="26">
        <v>13.425000000000001</v>
      </c>
      <c r="I245" s="26">
        <v>93.98</v>
      </c>
      <c r="J245" s="27" t="s">
        <v>31</v>
      </c>
      <c r="K245" s="28" t="s">
        <v>32</v>
      </c>
      <c r="L245" s="28" t="s">
        <v>28</v>
      </c>
      <c r="M245" s="28" t="b">
        <v>0</v>
      </c>
      <c r="N245" s="28">
        <v>0.105</v>
      </c>
      <c r="O245" s="28" t="s">
        <v>33</v>
      </c>
      <c r="P245" s="29">
        <v>11141724</v>
      </c>
      <c r="Q245" s="29">
        <v>11141731</v>
      </c>
      <c r="R245" s="29">
        <v>10059651</v>
      </c>
    </row>
    <row r="246" spans="2:18" x14ac:dyDescent="0.2">
      <c r="B246" s="21">
        <v>236</v>
      </c>
      <c r="C246" s="51" t="s">
        <v>27</v>
      </c>
      <c r="D246" s="23" t="s">
        <v>29</v>
      </c>
      <c r="E246" s="24" t="s">
        <v>34</v>
      </c>
      <c r="F246" s="22" t="s">
        <v>30</v>
      </c>
      <c r="G246" s="25">
        <v>2</v>
      </c>
      <c r="H246" s="26">
        <v>35.595500000000001</v>
      </c>
      <c r="I246" s="26">
        <v>71.19</v>
      </c>
      <c r="J246" s="27" t="s">
        <v>31</v>
      </c>
      <c r="K246" s="28" t="s">
        <v>32</v>
      </c>
      <c r="L246" s="28" t="s">
        <v>28</v>
      </c>
      <c r="M246" s="28" t="b">
        <v>0</v>
      </c>
      <c r="N246" s="28">
        <v>6.6000000000000003E-2</v>
      </c>
      <c r="O246" s="28" t="s">
        <v>33</v>
      </c>
      <c r="P246" s="29">
        <v>11141724</v>
      </c>
      <c r="Q246" s="29">
        <v>11141732</v>
      </c>
      <c r="R246" s="29">
        <v>10059577</v>
      </c>
    </row>
    <row r="247" spans="2:18" x14ac:dyDescent="0.2">
      <c r="B247" s="21">
        <v>237</v>
      </c>
      <c r="C247" s="51" t="s">
        <v>27</v>
      </c>
      <c r="D247" s="23" t="s">
        <v>29</v>
      </c>
      <c r="E247" s="24" t="s">
        <v>35</v>
      </c>
      <c r="F247" s="22" t="s">
        <v>30</v>
      </c>
      <c r="G247" s="25">
        <v>2</v>
      </c>
      <c r="H247" s="26">
        <v>35.771299999999997</v>
      </c>
      <c r="I247" s="26">
        <v>71.540000000000006</v>
      </c>
      <c r="J247" s="27" t="s">
        <v>31</v>
      </c>
      <c r="K247" s="28" t="s">
        <v>32</v>
      </c>
      <c r="L247" s="28" t="s">
        <v>28</v>
      </c>
      <c r="M247" s="28" t="b">
        <v>0</v>
      </c>
      <c r="N247" s="28">
        <v>6.6000000000000003E-2</v>
      </c>
      <c r="O247" s="28" t="s">
        <v>33</v>
      </c>
      <c r="P247" s="29">
        <v>11141724</v>
      </c>
      <c r="Q247" s="29">
        <v>11141733</v>
      </c>
      <c r="R247" s="29">
        <v>10059581</v>
      </c>
    </row>
    <row r="248" spans="2:18" x14ac:dyDescent="0.2">
      <c r="B248" s="21">
        <v>238</v>
      </c>
      <c r="C248" s="51" t="s">
        <v>27</v>
      </c>
      <c r="D248" s="23" t="s">
        <v>29</v>
      </c>
      <c r="E248" s="24" t="s">
        <v>38</v>
      </c>
      <c r="F248" s="22" t="s">
        <v>30</v>
      </c>
      <c r="G248" s="25">
        <v>2</v>
      </c>
      <c r="H248" s="26">
        <v>272.97500000000002</v>
      </c>
      <c r="I248" s="26">
        <v>545.95000000000005</v>
      </c>
      <c r="J248" s="27" t="s">
        <v>31</v>
      </c>
      <c r="K248" s="28" t="s">
        <v>32</v>
      </c>
      <c r="L248" s="28" t="s">
        <v>28</v>
      </c>
      <c r="M248" s="28" t="b">
        <v>0</v>
      </c>
      <c r="N248" s="28">
        <v>0.61</v>
      </c>
      <c r="O248" s="28" t="s">
        <v>33</v>
      </c>
      <c r="P248" s="29">
        <v>11141724</v>
      </c>
      <c r="Q248" s="29">
        <v>11141738</v>
      </c>
      <c r="R248" s="29">
        <v>10059604</v>
      </c>
    </row>
    <row r="249" spans="2:18" hidden="1" x14ac:dyDescent="0.2">
      <c r="B249" s="21"/>
      <c r="C249" s="51"/>
      <c r="D249" s="23"/>
      <c r="E249" s="24"/>
      <c r="F249" s="22"/>
      <c r="G249" s="25"/>
      <c r="H249" s="26"/>
      <c r="I249" s="26"/>
      <c r="J249" s="27"/>
      <c r="K249" s="28"/>
      <c r="L249" s="28"/>
      <c r="M249" s="28"/>
      <c r="N249" s="28"/>
      <c r="O249" s="28"/>
      <c r="P249" s="29"/>
      <c r="Q249" s="29"/>
      <c r="R249" s="29"/>
    </row>
    <row r="250" spans="2:18" hidden="1" x14ac:dyDescent="0.2">
      <c r="B250" s="21"/>
      <c r="C250" s="51"/>
      <c r="D250" s="23"/>
      <c r="E250" s="24"/>
      <c r="F250" s="22"/>
      <c r="G250" s="25"/>
      <c r="H250" s="26"/>
      <c r="I250" s="26"/>
      <c r="J250" s="27"/>
      <c r="K250" s="28"/>
      <c r="L250" s="28"/>
      <c r="M250" s="28"/>
      <c r="N250" s="28"/>
      <c r="O250" s="28"/>
      <c r="P250" s="29"/>
      <c r="Q250" s="29"/>
      <c r="R250" s="29"/>
    </row>
    <row r="251" spans="2:18" hidden="1" x14ac:dyDescent="0.2">
      <c r="B251" s="21"/>
      <c r="C251" s="51"/>
      <c r="D251" s="23"/>
      <c r="E251" s="24"/>
      <c r="F251" s="22"/>
      <c r="G251" s="25"/>
      <c r="H251" s="26"/>
      <c r="I251" s="26"/>
      <c r="J251" s="27"/>
      <c r="K251" s="28"/>
      <c r="L251" s="28"/>
      <c r="M251" s="28"/>
      <c r="N251" s="28"/>
      <c r="O251" s="28"/>
      <c r="P251" s="29"/>
      <c r="Q251" s="29"/>
      <c r="R251" s="29"/>
    </row>
    <row r="252" spans="2:18" hidden="1" x14ac:dyDescent="0.2">
      <c r="B252" s="21"/>
      <c r="C252" s="51"/>
      <c r="D252" s="23"/>
      <c r="E252" s="24"/>
      <c r="F252" s="22"/>
      <c r="G252" s="25"/>
      <c r="H252" s="26"/>
      <c r="I252" s="26"/>
      <c r="J252" s="27"/>
      <c r="K252" s="28"/>
      <c r="L252" s="28"/>
      <c r="M252" s="28"/>
      <c r="N252" s="28"/>
      <c r="O252" s="28"/>
      <c r="P252" s="29"/>
      <c r="Q252" s="29"/>
      <c r="R252" s="29"/>
    </row>
    <row r="253" spans="2:18" x14ac:dyDescent="0.2">
      <c r="B253" s="21">
        <v>243</v>
      </c>
      <c r="C253" s="52" t="s">
        <v>117</v>
      </c>
      <c r="D253" s="23"/>
      <c r="E253" s="49" t="s">
        <v>118</v>
      </c>
      <c r="F253" s="22"/>
      <c r="G253" s="25"/>
      <c r="H253" s="26"/>
      <c r="I253" s="58">
        <f>SUM(I254:I264)</f>
        <v>19900</v>
      </c>
      <c r="J253" s="27"/>
      <c r="K253" s="28"/>
      <c r="L253" s="28" t="s">
        <v>28</v>
      </c>
      <c r="M253" s="28"/>
      <c r="N253" s="28"/>
      <c r="O253" s="28"/>
      <c r="P253" s="29"/>
      <c r="Q253" s="29">
        <v>11141750</v>
      </c>
      <c r="R253" s="29">
        <v>10059688</v>
      </c>
    </row>
    <row r="254" spans="2:18" hidden="1" x14ac:dyDescent="0.2">
      <c r="B254" s="21"/>
      <c r="C254" s="52"/>
      <c r="D254" s="23"/>
      <c r="E254" s="48"/>
      <c r="F254" s="22"/>
      <c r="G254" s="25"/>
      <c r="H254" s="26"/>
      <c r="I254" s="26"/>
      <c r="J254" s="27"/>
      <c r="K254" s="28"/>
      <c r="L254" s="28"/>
      <c r="M254" s="28"/>
      <c r="N254" s="28"/>
      <c r="O254" s="28"/>
      <c r="P254" s="29"/>
      <c r="Q254" s="29"/>
      <c r="R254" s="29"/>
    </row>
    <row r="255" spans="2:18" x14ac:dyDescent="0.2">
      <c r="B255" s="21">
        <v>245</v>
      </c>
      <c r="C255" s="52" t="s">
        <v>117</v>
      </c>
      <c r="D255" s="23" t="s">
        <v>29</v>
      </c>
      <c r="E255" s="48" t="s">
        <v>49</v>
      </c>
      <c r="F255" s="22" t="s">
        <v>48</v>
      </c>
      <c r="G255" s="25">
        <v>1</v>
      </c>
      <c r="H255" s="26">
        <v>4000</v>
      </c>
      <c r="I255" s="26">
        <f t="shared" ref="I255:I256" si="0">G255*H255</f>
        <v>4000</v>
      </c>
      <c r="J255" s="27" t="s">
        <v>31</v>
      </c>
      <c r="K255" s="28" t="s">
        <v>32</v>
      </c>
      <c r="L255" s="28" t="s">
        <v>28</v>
      </c>
      <c r="M255" s="28" t="b">
        <v>0</v>
      </c>
      <c r="N255" s="28"/>
      <c r="O255" s="28" t="s">
        <v>33</v>
      </c>
      <c r="P255" s="29">
        <v>11195784</v>
      </c>
      <c r="Q255" s="29">
        <v>11195786</v>
      </c>
      <c r="R255" s="29">
        <v>10059700</v>
      </c>
    </row>
    <row r="256" spans="2:18" x14ac:dyDescent="0.2">
      <c r="B256" s="21">
        <v>246</v>
      </c>
      <c r="C256" s="52" t="s">
        <v>117</v>
      </c>
      <c r="D256" s="23" t="s">
        <v>29</v>
      </c>
      <c r="E256" s="48" t="s">
        <v>50</v>
      </c>
      <c r="F256" s="22" t="s">
        <v>48</v>
      </c>
      <c r="G256" s="25">
        <v>1</v>
      </c>
      <c r="H256" s="26">
        <v>2450</v>
      </c>
      <c r="I256" s="26">
        <f t="shared" si="0"/>
        <v>2450</v>
      </c>
      <c r="J256" s="27" t="s">
        <v>31</v>
      </c>
      <c r="K256" s="28" t="s">
        <v>32</v>
      </c>
      <c r="L256" s="28" t="s">
        <v>28</v>
      </c>
      <c r="M256" s="28" t="b">
        <v>0</v>
      </c>
      <c r="N256" s="28"/>
      <c r="O256" s="28" t="s">
        <v>33</v>
      </c>
      <c r="P256" s="29">
        <v>11195784</v>
      </c>
      <c r="Q256" s="29">
        <v>11195787</v>
      </c>
      <c r="R256" s="29">
        <v>10059701</v>
      </c>
    </row>
    <row r="257" spans="2:18" hidden="1" x14ac:dyDescent="0.2">
      <c r="B257" s="21"/>
      <c r="C257" s="52"/>
      <c r="D257" s="23"/>
      <c r="E257" s="48"/>
      <c r="F257" s="22"/>
      <c r="G257" s="25"/>
      <c r="H257" s="26"/>
      <c r="I257" s="26"/>
      <c r="J257" s="27"/>
      <c r="K257" s="28"/>
      <c r="L257" s="28"/>
      <c r="M257" s="28"/>
      <c r="N257" s="28"/>
      <c r="O257" s="28"/>
      <c r="P257" s="29"/>
      <c r="Q257" s="29"/>
      <c r="R257" s="29"/>
    </row>
    <row r="258" spans="2:18" x14ac:dyDescent="0.2">
      <c r="B258" s="21">
        <v>248</v>
      </c>
      <c r="C258" s="52" t="s">
        <v>117</v>
      </c>
      <c r="D258" s="23" t="s">
        <v>29</v>
      </c>
      <c r="E258" s="48" t="s">
        <v>51</v>
      </c>
      <c r="F258" s="22" t="s">
        <v>48</v>
      </c>
      <c r="G258" s="25">
        <v>1</v>
      </c>
      <c r="H258" s="26">
        <v>3150</v>
      </c>
      <c r="I258" s="26">
        <f t="shared" ref="I258" si="1">G258*H258</f>
        <v>3150</v>
      </c>
      <c r="J258" s="27" t="s">
        <v>31</v>
      </c>
      <c r="K258" s="28" t="s">
        <v>32</v>
      </c>
      <c r="L258" s="28" t="s">
        <v>28</v>
      </c>
      <c r="M258" s="28" t="b">
        <v>0</v>
      </c>
      <c r="N258" s="28"/>
      <c r="O258" s="28" t="s">
        <v>33</v>
      </c>
      <c r="P258" s="29">
        <v>11195784</v>
      </c>
      <c r="Q258" s="29">
        <v>11195791</v>
      </c>
      <c r="R258" s="29">
        <v>10059705</v>
      </c>
    </row>
    <row r="259" spans="2:18" hidden="1" x14ac:dyDescent="0.2">
      <c r="B259" s="21"/>
      <c r="C259" s="52"/>
      <c r="D259" s="23"/>
      <c r="E259" s="48"/>
      <c r="F259" s="22"/>
      <c r="G259" s="25"/>
      <c r="H259" s="26"/>
      <c r="I259" s="26"/>
      <c r="J259" s="27"/>
      <c r="K259" s="28"/>
      <c r="L259" s="28"/>
      <c r="M259" s="28"/>
      <c r="N259" s="28"/>
      <c r="O259" s="28"/>
      <c r="P259" s="29"/>
      <c r="Q259" s="29"/>
      <c r="R259" s="29"/>
    </row>
    <row r="260" spans="2:18" x14ac:dyDescent="0.2">
      <c r="B260" s="21">
        <v>250</v>
      </c>
      <c r="C260" s="52" t="s">
        <v>117</v>
      </c>
      <c r="D260" s="23" t="s">
        <v>29</v>
      </c>
      <c r="E260" s="48" t="s">
        <v>121</v>
      </c>
      <c r="F260" s="22" t="s">
        <v>48</v>
      </c>
      <c r="G260" s="25">
        <v>1</v>
      </c>
      <c r="H260" s="26">
        <v>1800</v>
      </c>
      <c r="I260" s="26">
        <f t="shared" ref="I260:I264" si="2">G260*H260</f>
        <v>1800</v>
      </c>
      <c r="J260" s="27" t="s">
        <v>31</v>
      </c>
      <c r="K260" s="28" t="s">
        <v>32</v>
      </c>
      <c r="L260" s="28" t="s">
        <v>28</v>
      </c>
      <c r="M260" s="28" t="b">
        <v>0</v>
      </c>
      <c r="N260" s="28"/>
      <c r="O260" s="28" t="s">
        <v>33</v>
      </c>
      <c r="P260" s="29">
        <v>11195784</v>
      </c>
      <c r="Q260" s="29">
        <v>11195793</v>
      </c>
      <c r="R260" s="29">
        <v>10059707</v>
      </c>
    </row>
    <row r="261" spans="2:18" x14ac:dyDescent="0.2">
      <c r="B261" s="21">
        <v>251</v>
      </c>
      <c r="C261" s="52" t="s">
        <v>117</v>
      </c>
      <c r="D261" s="23" t="s">
        <v>29</v>
      </c>
      <c r="E261" s="48" t="s">
        <v>52</v>
      </c>
      <c r="F261" s="22" t="s">
        <v>48</v>
      </c>
      <c r="G261" s="25">
        <v>1</v>
      </c>
      <c r="H261" s="26">
        <v>3000</v>
      </c>
      <c r="I261" s="26">
        <f t="shared" si="2"/>
        <v>3000</v>
      </c>
      <c r="J261" s="27" t="s">
        <v>31</v>
      </c>
      <c r="K261" s="28" t="s">
        <v>32</v>
      </c>
      <c r="L261" s="28" t="s">
        <v>28</v>
      </c>
      <c r="M261" s="28" t="b">
        <v>0</v>
      </c>
      <c r="N261" s="28"/>
      <c r="O261" s="28" t="s">
        <v>33</v>
      </c>
      <c r="P261" s="29">
        <v>11195784</v>
      </c>
      <c r="Q261" s="29">
        <v>11195795</v>
      </c>
      <c r="R261" s="29">
        <v>10059709</v>
      </c>
    </row>
    <row r="262" spans="2:18" x14ac:dyDescent="0.2">
      <c r="B262" s="21">
        <v>252</v>
      </c>
      <c r="C262" s="52" t="s">
        <v>117</v>
      </c>
      <c r="D262" s="23" t="s">
        <v>29</v>
      </c>
      <c r="E262" s="48" t="s">
        <v>53</v>
      </c>
      <c r="F262" s="22" t="s">
        <v>48</v>
      </c>
      <c r="G262" s="25">
        <v>1</v>
      </c>
      <c r="H262" s="26">
        <v>2000</v>
      </c>
      <c r="I262" s="26">
        <f t="shared" si="2"/>
        <v>2000</v>
      </c>
      <c r="J262" s="27" t="s">
        <v>31</v>
      </c>
      <c r="K262" s="28" t="s">
        <v>32</v>
      </c>
      <c r="L262" s="28" t="s">
        <v>28</v>
      </c>
      <c r="M262" s="28" t="b">
        <v>0</v>
      </c>
      <c r="N262" s="28"/>
      <c r="O262" s="28" t="s">
        <v>33</v>
      </c>
      <c r="P262" s="29">
        <v>11195784</v>
      </c>
      <c r="Q262" s="29">
        <v>11195796</v>
      </c>
      <c r="R262" s="29">
        <v>10059710</v>
      </c>
    </row>
    <row r="263" spans="2:18" x14ac:dyDescent="0.2">
      <c r="B263" s="21">
        <v>253</v>
      </c>
      <c r="C263" s="52" t="s">
        <v>117</v>
      </c>
      <c r="D263" s="23" t="s">
        <v>29</v>
      </c>
      <c r="E263" s="48" t="s">
        <v>54</v>
      </c>
      <c r="F263" s="22" t="s">
        <v>48</v>
      </c>
      <c r="G263" s="25">
        <v>1</v>
      </c>
      <c r="H263" s="26">
        <v>1500</v>
      </c>
      <c r="I263" s="26">
        <f t="shared" si="2"/>
        <v>1500</v>
      </c>
      <c r="J263" s="27" t="s">
        <v>31</v>
      </c>
      <c r="K263" s="28" t="s">
        <v>32</v>
      </c>
      <c r="L263" s="28" t="s">
        <v>28</v>
      </c>
      <c r="M263" s="28" t="b">
        <v>0</v>
      </c>
      <c r="N263" s="28"/>
      <c r="O263" s="28" t="s">
        <v>33</v>
      </c>
      <c r="P263" s="29">
        <v>11195784</v>
      </c>
      <c r="Q263" s="29">
        <v>11195797</v>
      </c>
      <c r="R263" s="29">
        <v>10059711</v>
      </c>
    </row>
    <row r="264" spans="2:18" x14ac:dyDescent="0.2">
      <c r="B264" s="21">
        <v>254</v>
      </c>
      <c r="C264" s="52" t="s">
        <v>117</v>
      </c>
      <c r="D264" s="23" t="s">
        <v>29</v>
      </c>
      <c r="E264" s="48" t="s">
        <v>122</v>
      </c>
      <c r="F264" s="22" t="s">
        <v>48</v>
      </c>
      <c r="G264" s="25">
        <v>1</v>
      </c>
      <c r="H264" s="26">
        <v>2000</v>
      </c>
      <c r="I264" s="26">
        <f t="shared" si="2"/>
        <v>2000</v>
      </c>
      <c r="J264" s="27" t="s">
        <v>31</v>
      </c>
      <c r="K264" s="28" t="s">
        <v>32</v>
      </c>
      <c r="L264" s="28" t="s">
        <v>55</v>
      </c>
      <c r="M264" s="28" t="b">
        <v>1</v>
      </c>
      <c r="N264" s="28"/>
      <c r="O264" s="28" t="s">
        <v>33</v>
      </c>
      <c r="P264" s="29">
        <v>11195799</v>
      </c>
      <c r="Q264" s="29">
        <v>11195802</v>
      </c>
      <c r="R264" s="29">
        <v>10059716</v>
      </c>
    </row>
  </sheetData>
  <autoFilter ref="B10:R264" xr:uid="{00000000-0009-0000-0000-000000000000}"/>
  <mergeCells count="2">
    <mergeCell ref="B9:G9"/>
    <mergeCell ref="B6:D6"/>
  </mergeCells>
  <conditionalFormatting sqref="B50:C50 E50:I50">
    <cfRule type="expression" dxfId="810" priority="1136">
      <formula>(#REF!="PZ")</formula>
    </cfRule>
    <cfRule type="expression" dxfId="809" priority="1135">
      <formula>(#REF!="PP")</formula>
    </cfRule>
    <cfRule type="expression" dxfId="808" priority="1139">
      <formula>(#REF!="VM")</formula>
    </cfRule>
    <cfRule type="expression" dxfId="807" priority="1134">
      <formula>(#REF!="K")</formula>
    </cfRule>
    <cfRule type="expression" dxfId="806" priority="1133">
      <formula>(#REF!="M")</formula>
    </cfRule>
    <cfRule type="expression" dxfId="805" priority="1141">
      <formula>(#REF!="C")</formula>
    </cfRule>
    <cfRule type="expression" dxfId="804" priority="1140">
      <formula>(#REF!="S")</formula>
    </cfRule>
    <cfRule type="expression" dxfId="803" priority="1138">
      <formula>(#REF!="VS")</formula>
    </cfRule>
    <cfRule type="expression" dxfId="802" priority="1137">
      <formula>(#REF!="VV")</formula>
    </cfRule>
  </conditionalFormatting>
  <conditionalFormatting sqref="B51:C58 E51:I58">
    <cfRule type="expression" dxfId="801" priority="1088">
      <formula>(#REF!="K")</formula>
    </cfRule>
    <cfRule type="expression" dxfId="800" priority="1093">
      <formula>(#REF!="VM")</formula>
    </cfRule>
    <cfRule type="expression" dxfId="799" priority="1089">
      <formula>(#REF!="PP")</formula>
    </cfRule>
    <cfRule type="expression" dxfId="798" priority="1090">
      <formula>(#REF!="PZ")</formula>
    </cfRule>
    <cfRule type="expression" dxfId="797" priority="1091">
      <formula>(#REF!="VV")</formula>
    </cfRule>
    <cfRule type="expression" dxfId="796" priority="1087">
      <formula>(#REF!="M")</formula>
    </cfRule>
    <cfRule type="expression" dxfId="795" priority="1092">
      <formula>(#REF!="VS")</formula>
    </cfRule>
    <cfRule type="expression" dxfId="794" priority="1094">
      <formula>(#REF!="S")</formula>
    </cfRule>
    <cfRule type="expression" dxfId="793" priority="1095">
      <formula>(#REF!="C")</formula>
    </cfRule>
  </conditionalFormatting>
  <conditionalFormatting sqref="B63:C63 E63:I63">
    <cfRule type="expression" dxfId="792" priority="1049">
      <formula>(#REF!="C")</formula>
    </cfRule>
    <cfRule type="expression" dxfId="791" priority="1041">
      <formula>(#REF!="M")</formula>
    </cfRule>
    <cfRule type="expression" dxfId="790" priority="1042">
      <formula>(#REF!="K")</formula>
    </cfRule>
    <cfRule type="expression" dxfId="789" priority="1043">
      <formula>(#REF!="PP")</formula>
    </cfRule>
    <cfRule type="expression" dxfId="788" priority="1044">
      <formula>(#REF!="PZ")</formula>
    </cfRule>
    <cfRule type="expression" dxfId="787" priority="1045">
      <formula>(#REF!="VV")</formula>
    </cfRule>
    <cfRule type="expression" dxfId="786" priority="1047">
      <formula>(#REF!="VM")</formula>
    </cfRule>
    <cfRule type="expression" dxfId="785" priority="1048">
      <formula>(#REF!="S")</formula>
    </cfRule>
    <cfRule type="expression" dxfId="784" priority="1046">
      <formula>(#REF!="VS")</formula>
    </cfRule>
  </conditionalFormatting>
  <conditionalFormatting sqref="B79:C87 E79:I87">
    <cfRule type="expression" dxfId="783" priority="1003">
      <formula>(#REF!="C")</formula>
    </cfRule>
    <cfRule type="expression" dxfId="782" priority="997">
      <formula>(#REF!="PP")</formula>
    </cfRule>
    <cfRule type="expression" dxfId="781" priority="996">
      <formula>(#REF!="K")</formula>
    </cfRule>
    <cfRule type="expression" dxfId="780" priority="1000">
      <formula>(#REF!="VS")</formula>
    </cfRule>
    <cfRule type="expression" dxfId="779" priority="999">
      <formula>(#REF!="VV")</formula>
    </cfRule>
    <cfRule type="expression" dxfId="778" priority="995">
      <formula>(#REF!="M")</formula>
    </cfRule>
    <cfRule type="expression" dxfId="777" priority="998">
      <formula>(#REF!="PZ")</formula>
    </cfRule>
    <cfRule type="expression" dxfId="776" priority="1001">
      <formula>(#REF!="VM")</formula>
    </cfRule>
    <cfRule type="expression" dxfId="775" priority="1002">
      <formula>(#REF!="S")</formula>
    </cfRule>
  </conditionalFormatting>
  <conditionalFormatting sqref="B92:C92 E92:I92">
    <cfRule type="expression" dxfId="774" priority="953">
      <formula>(#REF!="VV")</formula>
    </cfRule>
    <cfRule type="expression" dxfId="773" priority="954">
      <formula>(#REF!="VS")</formula>
    </cfRule>
    <cfRule type="expression" dxfId="772" priority="955">
      <formula>(#REF!="VM")</formula>
    </cfRule>
    <cfRule type="expression" dxfId="771" priority="957">
      <formula>(#REF!="C")</formula>
    </cfRule>
    <cfRule type="expression" dxfId="770" priority="956">
      <formula>(#REF!="S")</formula>
    </cfRule>
    <cfRule type="expression" dxfId="769" priority="949">
      <formula>(#REF!="M")</formula>
    </cfRule>
    <cfRule type="expression" dxfId="768" priority="950">
      <formula>(#REF!="K")</formula>
    </cfRule>
    <cfRule type="expression" dxfId="767" priority="951">
      <formula>(#REF!="PP")</formula>
    </cfRule>
    <cfRule type="expression" dxfId="766" priority="952">
      <formula>(#REF!="PZ")</formula>
    </cfRule>
  </conditionalFormatting>
  <conditionalFormatting sqref="B103:C111 E103:I111">
    <cfRule type="expression" dxfId="765" priority="906">
      <formula>(#REF!="PZ")</formula>
    </cfRule>
    <cfRule type="expression" dxfId="764" priority="905">
      <formula>(#REF!="PP")</formula>
    </cfRule>
    <cfRule type="expression" dxfId="763" priority="904">
      <formula>(#REF!="K")</formula>
    </cfRule>
    <cfRule type="expression" dxfId="762" priority="903">
      <formula>(#REF!="M")</formula>
    </cfRule>
    <cfRule type="expression" dxfId="761" priority="909">
      <formula>(#REF!="VM")</formula>
    </cfRule>
    <cfRule type="expression" dxfId="760" priority="910">
      <formula>(#REF!="S")</formula>
    </cfRule>
    <cfRule type="expression" dxfId="759" priority="907">
      <formula>(#REF!="VV")</formula>
    </cfRule>
    <cfRule type="expression" dxfId="758" priority="911">
      <formula>(#REF!="C")</formula>
    </cfRule>
    <cfRule type="expression" dxfId="757" priority="908">
      <formula>(#REF!="VS")</formula>
    </cfRule>
  </conditionalFormatting>
  <conditionalFormatting sqref="B116:C116 E116:I116">
    <cfRule type="expression" dxfId="756" priority="859">
      <formula>(#REF!="PP")</formula>
    </cfRule>
    <cfRule type="expression" dxfId="755" priority="858">
      <formula>(#REF!="K")</formula>
    </cfRule>
    <cfRule type="expression" dxfId="754" priority="864">
      <formula>(#REF!="S")</formula>
    </cfRule>
    <cfRule type="expression" dxfId="753" priority="857">
      <formula>(#REF!="M")</formula>
    </cfRule>
    <cfRule type="expression" dxfId="752" priority="861">
      <formula>(#REF!="VV")</formula>
    </cfRule>
    <cfRule type="expression" dxfId="751" priority="863">
      <formula>(#REF!="VM")</formula>
    </cfRule>
    <cfRule type="expression" dxfId="750" priority="862">
      <formula>(#REF!="VS")</formula>
    </cfRule>
    <cfRule type="expression" dxfId="749" priority="865">
      <formula>(#REF!="C")</formula>
    </cfRule>
    <cfRule type="expression" dxfId="748" priority="860">
      <formula>(#REF!="PZ")</formula>
    </cfRule>
  </conditionalFormatting>
  <conditionalFormatting sqref="B129:C137 E129:I137">
    <cfRule type="expression" dxfId="747" priority="811">
      <formula>(#REF!="M")</formula>
    </cfRule>
    <cfRule type="expression" dxfId="746" priority="812">
      <formula>(#REF!="K")</formula>
    </cfRule>
    <cfRule type="expression" dxfId="745" priority="813">
      <formula>(#REF!="PP")</formula>
    </cfRule>
    <cfRule type="expression" dxfId="744" priority="814">
      <formula>(#REF!="PZ")</formula>
    </cfRule>
    <cfRule type="expression" dxfId="743" priority="815">
      <formula>(#REF!="VV")</formula>
    </cfRule>
    <cfRule type="expression" dxfId="742" priority="816">
      <formula>(#REF!="VS")</formula>
    </cfRule>
    <cfRule type="expression" dxfId="741" priority="817">
      <formula>(#REF!="VM")</formula>
    </cfRule>
    <cfRule type="expression" dxfId="740" priority="818">
      <formula>(#REF!="S")</formula>
    </cfRule>
    <cfRule type="expression" dxfId="739" priority="819">
      <formula>(#REF!="C")</formula>
    </cfRule>
  </conditionalFormatting>
  <conditionalFormatting sqref="B142:C142 E142:I142">
    <cfRule type="expression" dxfId="738" priority="766">
      <formula>(#REF!="K")</formula>
    </cfRule>
    <cfRule type="expression" dxfId="737" priority="772">
      <formula>(#REF!="S")</formula>
    </cfRule>
    <cfRule type="expression" dxfId="736" priority="769">
      <formula>(#REF!="VV")</formula>
    </cfRule>
    <cfRule type="expression" dxfId="735" priority="770">
      <formula>(#REF!="VS")</formula>
    </cfRule>
    <cfRule type="expression" dxfId="734" priority="771">
      <formula>(#REF!="VM")</formula>
    </cfRule>
    <cfRule type="expression" dxfId="733" priority="773">
      <formula>(#REF!="C")</formula>
    </cfRule>
    <cfRule type="expression" dxfId="732" priority="768">
      <formula>(#REF!="PZ")</formula>
    </cfRule>
    <cfRule type="expression" dxfId="731" priority="767">
      <formula>(#REF!="PP")</formula>
    </cfRule>
    <cfRule type="expression" dxfId="730" priority="765">
      <formula>(#REF!="M")</formula>
    </cfRule>
  </conditionalFormatting>
  <conditionalFormatting sqref="B155:C163 E155:I163">
    <cfRule type="expression" dxfId="729" priority="719">
      <formula>(#REF!="M")</formula>
    </cfRule>
    <cfRule type="expression" dxfId="728" priority="720">
      <formula>(#REF!="K")</formula>
    </cfRule>
    <cfRule type="expression" dxfId="727" priority="721">
      <formula>(#REF!="PP")</formula>
    </cfRule>
    <cfRule type="expression" dxfId="726" priority="722">
      <formula>(#REF!="PZ")</formula>
    </cfRule>
    <cfRule type="expression" dxfId="725" priority="723">
      <formula>(#REF!="VV")</formula>
    </cfRule>
    <cfRule type="expression" dxfId="724" priority="724">
      <formula>(#REF!="VS")</formula>
    </cfRule>
    <cfRule type="expression" dxfId="723" priority="725">
      <formula>(#REF!="VM")</formula>
    </cfRule>
    <cfRule type="expression" dxfId="722" priority="726">
      <formula>(#REF!="S")</formula>
    </cfRule>
    <cfRule type="expression" dxfId="721" priority="727">
      <formula>(#REF!="C")</formula>
    </cfRule>
  </conditionalFormatting>
  <conditionalFormatting sqref="B168:C168 E168:I168">
    <cfRule type="expression" dxfId="720" priority="681">
      <formula>(#REF!="C")</formula>
    </cfRule>
    <cfRule type="expression" dxfId="719" priority="676">
      <formula>(#REF!="PZ")</formula>
    </cfRule>
    <cfRule type="expression" dxfId="718" priority="674">
      <formula>(#REF!="K")</formula>
    </cfRule>
    <cfRule type="expression" dxfId="717" priority="679">
      <formula>(#REF!="VM")</formula>
    </cfRule>
    <cfRule type="expression" dxfId="716" priority="678">
      <formula>(#REF!="VS")</formula>
    </cfRule>
    <cfRule type="expression" dxfId="715" priority="677">
      <formula>(#REF!="VV")</formula>
    </cfRule>
    <cfRule type="expression" dxfId="714" priority="673">
      <formula>(#REF!="M")</formula>
    </cfRule>
    <cfRule type="expression" dxfId="713" priority="675">
      <formula>(#REF!="PP")</formula>
    </cfRule>
    <cfRule type="expression" dxfId="712" priority="680">
      <formula>(#REF!="S")</formula>
    </cfRule>
  </conditionalFormatting>
  <conditionalFormatting sqref="B184:C192 E184:I192">
    <cfRule type="expression" dxfId="711" priority="632">
      <formula>(#REF!="VS")</formula>
    </cfRule>
    <cfRule type="expression" dxfId="710" priority="627">
      <formula>(#REF!="M")</formula>
    </cfRule>
    <cfRule type="expression" dxfId="709" priority="628">
      <formula>(#REF!="K")</formula>
    </cfRule>
    <cfRule type="expression" dxfId="708" priority="629">
      <formula>(#REF!="PP")</formula>
    </cfRule>
    <cfRule type="expression" dxfId="707" priority="630">
      <formula>(#REF!="PZ")</formula>
    </cfRule>
    <cfRule type="expression" dxfId="706" priority="631">
      <formula>(#REF!="VV")</formula>
    </cfRule>
    <cfRule type="expression" dxfId="705" priority="633">
      <formula>(#REF!="VM")</formula>
    </cfRule>
    <cfRule type="expression" dxfId="704" priority="634">
      <formula>(#REF!="S")</formula>
    </cfRule>
    <cfRule type="expression" dxfId="703" priority="635">
      <formula>(#REF!="C")</formula>
    </cfRule>
  </conditionalFormatting>
  <conditionalFormatting sqref="B197:C197 E197:I197">
    <cfRule type="expression" dxfId="702" priority="584">
      <formula>(#REF!="PZ")</formula>
    </cfRule>
    <cfRule type="expression" dxfId="701" priority="585">
      <formula>(#REF!="VV")</formula>
    </cfRule>
    <cfRule type="expression" dxfId="700" priority="581">
      <formula>(#REF!="M")</formula>
    </cfRule>
    <cfRule type="expression" dxfId="699" priority="582">
      <formula>(#REF!="K")</formula>
    </cfRule>
    <cfRule type="expression" dxfId="698" priority="586">
      <formula>(#REF!="VS")</formula>
    </cfRule>
    <cfRule type="expression" dxfId="697" priority="587">
      <formula>(#REF!="VM")</formula>
    </cfRule>
    <cfRule type="expression" dxfId="696" priority="588">
      <formula>(#REF!="S")</formula>
    </cfRule>
    <cfRule type="expression" dxfId="695" priority="589">
      <formula>(#REF!="C")</formula>
    </cfRule>
    <cfRule type="expression" dxfId="694" priority="583">
      <formula>(#REF!="PP")</formula>
    </cfRule>
  </conditionalFormatting>
  <conditionalFormatting sqref="B213:C221 E213:I221">
    <cfRule type="expression" dxfId="693" priority="541">
      <formula>(#REF!="VM")</formula>
    </cfRule>
    <cfRule type="expression" dxfId="692" priority="542">
      <formula>(#REF!="S")</formula>
    </cfRule>
    <cfRule type="expression" dxfId="691" priority="543">
      <formula>(#REF!="C")</formula>
    </cfRule>
    <cfRule type="expression" dxfId="690" priority="540">
      <formula>(#REF!="VS")</formula>
    </cfRule>
    <cfRule type="expression" dxfId="689" priority="539">
      <formula>(#REF!="VV")</formula>
    </cfRule>
    <cfRule type="expression" dxfId="688" priority="538">
      <formula>(#REF!="PZ")</formula>
    </cfRule>
    <cfRule type="expression" dxfId="687" priority="537">
      <formula>(#REF!="PP")</formula>
    </cfRule>
    <cfRule type="expression" dxfId="686" priority="536">
      <formula>(#REF!="K")</formula>
    </cfRule>
    <cfRule type="expression" dxfId="685" priority="535">
      <formula>(#REF!="M")</formula>
    </cfRule>
  </conditionalFormatting>
  <conditionalFormatting sqref="B226:C226 E226:I226">
    <cfRule type="expression" dxfId="684" priority="497">
      <formula>(#REF!="C")</formula>
    </cfRule>
    <cfRule type="expression" dxfId="683" priority="489">
      <formula>(#REF!="M")</formula>
    </cfRule>
    <cfRule type="expression" dxfId="682" priority="490">
      <formula>(#REF!="K")</formula>
    </cfRule>
    <cfRule type="expression" dxfId="681" priority="491">
      <formula>(#REF!="PP")</formula>
    </cfRule>
    <cfRule type="expression" dxfId="680" priority="492">
      <formula>(#REF!="PZ")</formula>
    </cfRule>
    <cfRule type="expression" dxfId="679" priority="493">
      <formula>(#REF!="VV")</formula>
    </cfRule>
    <cfRule type="expression" dxfId="678" priority="494">
      <formula>(#REF!="VS")</formula>
    </cfRule>
    <cfRule type="expression" dxfId="677" priority="495">
      <formula>(#REF!="VM")</formula>
    </cfRule>
    <cfRule type="expression" dxfId="676" priority="496">
      <formula>(#REF!="S")</formula>
    </cfRule>
  </conditionalFormatting>
  <conditionalFormatting sqref="B239:C248 E239:I248">
    <cfRule type="expression" dxfId="675" priority="445">
      <formula>(#REF!="PP")</formula>
    </cfRule>
    <cfRule type="expression" dxfId="674" priority="444">
      <formula>(#REF!="K")</formula>
    </cfRule>
    <cfRule type="expression" dxfId="673" priority="447">
      <formula>(#REF!="VV")</formula>
    </cfRule>
    <cfRule type="expression" dxfId="672" priority="451">
      <formula>(#REF!="C")</formula>
    </cfRule>
    <cfRule type="expression" dxfId="671" priority="450">
      <formula>(#REF!="S")</formula>
    </cfRule>
    <cfRule type="expression" dxfId="670" priority="449">
      <formula>(#REF!="VM")</formula>
    </cfRule>
    <cfRule type="expression" dxfId="669" priority="448">
      <formula>(#REF!="VS")</formula>
    </cfRule>
    <cfRule type="expression" dxfId="668" priority="443">
      <formula>(#REF!="M")</formula>
    </cfRule>
    <cfRule type="expression" dxfId="667" priority="446">
      <formula>(#REF!="PZ")</formula>
    </cfRule>
  </conditionalFormatting>
  <conditionalFormatting sqref="B255:C256 E255:I256">
    <cfRule type="expression" dxfId="666" priority="400">
      <formula>(#REF!="PZ")</formula>
    </cfRule>
    <cfRule type="expression" dxfId="665" priority="405">
      <formula>(#REF!="C")</formula>
    </cfRule>
    <cfRule type="expression" dxfId="664" priority="404">
      <formula>(#REF!="S")</formula>
    </cfRule>
    <cfRule type="expression" dxfId="663" priority="403">
      <formula>(#REF!="VM")</formula>
    </cfRule>
    <cfRule type="expression" dxfId="662" priority="402">
      <formula>(#REF!="VS")</formula>
    </cfRule>
    <cfRule type="expression" dxfId="661" priority="401">
      <formula>(#REF!="VV")</formula>
    </cfRule>
    <cfRule type="expression" dxfId="660" priority="399">
      <formula>(#REF!="PP")</formula>
    </cfRule>
    <cfRule type="expression" dxfId="659" priority="398">
      <formula>(#REF!="K")</formula>
    </cfRule>
    <cfRule type="expression" dxfId="658" priority="397">
      <formula>(#REF!="M")</formula>
    </cfRule>
  </conditionalFormatting>
  <conditionalFormatting sqref="B258:C258 E258:I258">
    <cfRule type="expression" dxfId="657" priority="352">
      <formula>(#REF!="K")</formula>
    </cfRule>
    <cfRule type="expression" dxfId="656" priority="354">
      <formula>(#REF!="PZ")</formula>
    </cfRule>
    <cfRule type="expression" dxfId="655" priority="355">
      <formula>(#REF!="VV")</formula>
    </cfRule>
    <cfRule type="expression" dxfId="654" priority="353">
      <formula>(#REF!="PP")</formula>
    </cfRule>
    <cfRule type="expression" dxfId="653" priority="356">
      <formula>(#REF!="VS")</formula>
    </cfRule>
    <cfRule type="expression" dxfId="652" priority="351">
      <formula>(#REF!="M")</formula>
    </cfRule>
    <cfRule type="expression" dxfId="651" priority="357">
      <formula>(#REF!="VM")</formula>
    </cfRule>
    <cfRule type="expression" dxfId="650" priority="358">
      <formula>(#REF!="S")</formula>
    </cfRule>
    <cfRule type="expression" dxfId="649" priority="359">
      <formula>(#REF!="C")</formula>
    </cfRule>
  </conditionalFormatting>
  <conditionalFormatting sqref="B260:C260 E260:I260">
    <cfRule type="expression" dxfId="648" priority="306">
      <formula>(#REF!="K")</formula>
    </cfRule>
    <cfRule type="expression" dxfId="647" priority="307">
      <formula>(#REF!="PP")</formula>
    </cfRule>
    <cfRule type="expression" dxfId="646" priority="308">
      <formula>(#REF!="PZ")</formula>
    </cfRule>
    <cfRule type="expression" dxfId="645" priority="305">
      <formula>(#REF!="M")</formula>
    </cfRule>
    <cfRule type="expression" dxfId="644" priority="309">
      <formula>(#REF!="VV")</formula>
    </cfRule>
    <cfRule type="expression" dxfId="643" priority="310">
      <formula>(#REF!="VS")</formula>
    </cfRule>
    <cfRule type="expression" dxfId="642" priority="311">
      <formula>(#REF!="VM")</formula>
    </cfRule>
    <cfRule type="expression" dxfId="641" priority="313">
      <formula>(#REF!="C")</formula>
    </cfRule>
    <cfRule type="expression" dxfId="640" priority="312">
      <formula>(#REF!="S")</formula>
    </cfRule>
  </conditionalFormatting>
  <conditionalFormatting sqref="B261:C264 E261:I264">
    <cfRule type="expression" dxfId="639" priority="263">
      <formula>(#REF!="VV")</formula>
    </cfRule>
    <cfRule type="expression" dxfId="638" priority="264">
      <formula>(#REF!="VS")</formula>
    </cfRule>
    <cfRule type="expression" dxfId="637" priority="259">
      <formula>(#REF!="M")</formula>
    </cfRule>
    <cfRule type="expression" dxfId="636" priority="260">
      <formula>(#REF!="K")</formula>
    </cfRule>
    <cfRule type="expression" dxfId="635" priority="261">
      <formula>(#REF!="PP")</formula>
    </cfRule>
    <cfRule type="expression" dxfId="634" priority="267">
      <formula>(#REF!="C")</formula>
    </cfRule>
    <cfRule type="expression" dxfId="633" priority="266">
      <formula>(#REF!="S")</formula>
    </cfRule>
    <cfRule type="expression" dxfId="632" priority="265">
      <formula>(#REF!="VM")</formula>
    </cfRule>
    <cfRule type="expression" dxfId="631" priority="262">
      <formula>(#REF!="PZ")</formula>
    </cfRule>
  </conditionalFormatting>
  <conditionalFormatting sqref="B11:H11 B12:I47 B48:H48 B77:H77 B101:H101 B127:H127 B153:H153 B182:H182 B211:H211 B237:H237 B253:H253 B49:I49 B78:I78 B102:I102 B128:I128 B154:I154 B183:I183 B212:I212 B254:I254">
    <cfRule type="expression" dxfId="630" priority="1270">
      <formula>(#REF!="PZ")</formula>
    </cfRule>
  </conditionalFormatting>
  <conditionalFormatting sqref="B11:H11 B12:I47 B48:H48 B77:H77 B101:H101 B127:H127 B153:H153 B182:H182 B211:H211 B237:H237 B253:H253">
    <cfRule type="expression" dxfId="629" priority="1268">
      <formula>(#REF!="D")</formula>
    </cfRule>
  </conditionalFormatting>
  <conditionalFormatting sqref="B11:H11 B12:I47 B48:H48 B49:I49 B59:I62 B64:I76 B77:H77 B78:I78 B88:I91 B93:I100 B101:H101 B102:I102 B112:I115 B117:I126 B127:H127 B128:I128 B138:I141 B143:I152 B153:H153 B154:I154 B164:I167 B169:I181 B182:H182 B183:I183 B193:I196 B198:I210 B211:H211 B212:I212 B222:I225 B227:I236 B237:H237 B238:I238 B249:I252 B253:H253 B254:I254 B257:I257 B259:I259">
    <cfRule type="expression" dxfId="628" priority="1443">
      <formula>(#REF!="STAVBA")</formula>
    </cfRule>
    <cfRule type="expression" dxfId="627" priority="1444">
      <formula>(#REF!="O")</formula>
    </cfRule>
  </conditionalFormatting>
  <conditionalFormatting sqref="B11:H11 B12:R47 B48:H48 B49:R49 B77:H77 B78:R78 B101:H101 B102:R102 B127:H127 B128:R128 B153:H153 B154:R154 B182:H182 B183:R183 B211:H211 B212:R212 B237:H237 B253:H253 B254:R254 B59:R62 B88:R91 B112:R115 B138:R141 B164:R167 B193:R196 B222:R225 B257:R257 B259:R259 J11:R11 J48:R48 B64:R76 J77:R77 B93:R100 J101:R101 B117:R126 J127:R127 B143:R152 J153:R153 B169:R181 J182:R182 B198:R210 J211:R211 B227:R236 J237:R237 B238:R238 B249:R252 J253:R253">
    <cfRule type="expression" dxfId="626" priority="1281">
      <formula>(#REF!="S")</formula>
    </cfRule>
  </conditionalFormatting>
  <conditionalFormatting sqref="B11:H11 B12:R47 B48:H48 B49:R49 B59:R62 B64:R76 B77:H77 B78:R78 B88:R91 B93:R100 B101:H101 B102:R102 B112:R115 B117:R126 B127:H127 B128:R128 B138:R141 B143:R152 B153:H153 B154:R154 B164:R167 B169:R181 B182:H182 B183:R183 B193:R196 B198:R210 B211:H211 B212:R212 B222:R225 B227:R236 B237:H237 B238:R238 B249:R252 B253:H253 B254:R254 B257:R257 B259:R259 J11:R11 J48:R48 J77:R77 J101:R101 J127:R127 J153:R153 J182:R182 J211:R211 J237:R237 J253:R253">
    <cfRule type="expression" dxfId="625" priority="1449">
      <formula>(#REF!="M")</formula>
    </cfRule>
    <cfRule type="expression" dxfId="624" priority="1450">
      <formula>(#REF!="K")</formula>
    </cfRule>
  </conditionalFormatting>
  <conditionalFormatting sqref="B11:H11 J11:R11 B12:R47 B48:H48 J48:R48 B49:R49 B59:R62 B64:R76 B77:H77 J77:R77 B78:R78 B88:R91 B93:R100 B101:H101 J101:R101 B102:R102 B112:R115 B117:R126 B127:H127 J127:R127 B128:R128 B138:R141 B143:R152 B153:H153 J153:R153 B154:R154 B164:R167 B169:R181 B182:H182 J182:R182 B183:R183 B193:R196 B198:R210 B211:H211 J211:R211 B212:R212 B222:R225 B227:R236 B237:H237 J237:R237 B238:R238 B249:R252 B253:H253 J253:R253 B254:R254 B257:R257 B259:R259">
    <cfRule type="expression" dxfId="623" priority="1454">
      <formula>(#REF!="VM")</formula>
    </cfRule>
    <cfRule type="expression" dxfId="622" priority="1292">
      <formula>(#REF!="D")</formula>
    </cfRule>
    <cfRule type="expression" dxfId="621" priority="1451">
      <formula>(#REF!="PP")</formula>
    </cfRule>
    <cfRule type="expression" dxfId="620" priority="1452">
      <formula>(#REF!="VV")</formula>
    </cfRule>
    <cfRule type="expression" dxfId="619" priority="1453">
      <formula>(#REF!="VS")</formula>
    </cfRule>
    <cfRule type="expression" dxfId="618" priority="1282">
      <formula>(#REF!="C")</formula>
    </cfRule>
    <cfRule type="expression" dxfId="617" priority="1455">
      <formula>(#REF!="STAVBA")</formula>
    </cfRule>
  </conditionalFormatting>
  <conditionalFormatting sqref="B49:I76">
    <cfRule type="expression" dxfId="616" priority="1033">
      <formula>(#REF!="D")</formula>
    </cfRule>
  </conditionalFormatting>
  <conditionalFormatting sqref="B50:I50">
    <cfRule type="expression" dxfId="615" priority="1143">
      <formula>(#REF!="O")</formula>
    </cfRule>
    <cfRule type="expression" dxfId="614" priority="1142">
      <formula>(#REF!="STAVBA")</formula>
    </cfRule>
  </conditionalFormatting>
  <conditionalFormatting sqref="B51:I58">
    <cfRule type="expression" dxfId="613" priority="1096">
      <formula>(#REF!="STAVBA")</formula>
    </cfRule>
    <cfRule type="expression" dxfId="612" priority="1097">
      <formula>(#REF!="O")</formula>
    </cfRule>
  </conditionalFormatting>
  <conditionalFormatting sqref="B63:I63">
    <cfRule type="expression" dxfId="611" priority="1051">
      <formula>(#REF!="O")</formula>
    </cfRule>
    <cfRule type="expression" dxfId="610" priority="1050">
      <formula>(#REF!="STAVBA")</formula>
    </cfRule>
  </conditionalFormatting>
  <conditionalFormatting sqref="B63:I76">
    <cfRule type="expression" dxfId="609" priority="1034">
      <formula>(#REF!="PZ")</formula>
    </cfRule>
  </conditionalFormatting>
  <conditionalFormatting sqref="B78:I100">
    <cfRule type="expression" dxfId="608" priority="941">
      <formula>(#REF!="D")</formula>
    </cfRule>
  </conditionalFormatting>
  <conditionalFormatting sqref="B79:I87">
    <cfRule type="expression" dxfId="607" priority="1005">
      <formula>(#REF!="O")</formula>
    </cfRule>
    <cfRule type="expression" dxfId="606" priority="1004">
      <formula>(#REF!="STAVBA")</formula>
    </cfRule>
  </conditionalFormatting>
  <conditionalFormatting sqref="B92:I92">
    <cfRule type="expression" dxfId="605" priority="959">
      <formula>(#REF!="O")</formula>
    </cfRule>
    <cfRule type="expression" dxfId="604" priority="958">
      <formula>(#REF!="STAVBA")</formula>
    </cfRule>
  </conditionalFormatting>
  <conditionalFormatting sqref="B92:I100">
    <cfRule type="expression" dxfId="603" priority="942">
      <formula>(#REF!="PZ")</formula>
    </cfRule>
  </conditionalFormatting>
  <conditionalFormatting sqref="B102:I126">
    <cfRule type="expression" dxfId="602" priority="849">
      <formula>(#REF!="D")</formula>
    </cfRule>
  </conditionalFormatting>
  <conditionalFormatting sqref="B103:I111">
    <cfRule type="expression" dxfId="601" priority="913">
      <formula>(#REF!="O")</formula>
    </cfRule>
    <cfRule type="expression" dxfId="600" priority="912">
      <formula>(#REF!="STAVBA")</formula>
    </cfRule>
  </conditionalFormatting>
  <conditionalFormatting sqref="B116:I116">
    <cfRule type="expression" dxfId="599" priority="866">
      <formula>(#REF!="STAVBA")</formula>
    </cfRule>
    <cfRule type="expression" dxfId="598" priority="867">
      <formula>(#REF!="O")</formula>
    </cfRule>
  </conditionalFormatting>
  <conditionalFormatting sqref="B116:I126">
    <cfRule type="expression" dxfId="597" priority="850">
      <formula>(#REF!="PZ")</formula>
    </cfRule>
  </conditionalFormatting>
  <conditionalFormatting sqref="B128:I152">
    <cfRule type="expression" dxfId="596" priority="757">
      <formula>(#REF!="D")</formula>
    </cfRule>
  </conditionalFormatting>
  <conditionalFormatting sqref="B129:I137">
    <cfRule type="expression" dxfId="595" priority="820">
      <formula>(#REF!="STAVBA")</formula>
    </cfRule>
    <cfRule type="expression" dxfId="594" priority="821">
      <formula>(#REF!="O")</formula>
    </cfRule>
  </conditionalFormatting>
  <conditionalFormatting sqref="B142:I142">
    <cfRule type="expression" dxfId="593" priority="774">
      <formula>(#REF!="STAVBA")</formula>
    </cfRule>
    <cfRule type="expression" dxfId="592" priority="775">
      <formula>(#REF!="O")</formula>
    </cfRule>
  </conditionalFormatting>
  <conditionalFormatting sqref="B142:I152">
    <cfRule type="expression" dxfId="591" priority="758">
      <formula>(#REF!="PZ")</formula>
    </cfRule>
  </conditionalFormatting>
  <conditionalFormatting sqref="B154:I181">
    <cfRule type="expression" dxfId="590" priority="665">
      <formula>(#REF!="D")</formula>
    </cfRule>
  </conditionalFormatting>
  <conditionalFormatting sqref="B155:I163">
    <cfRule type="expression" dxfId="589" priority="729">
      <formula>(#REF!="O")</formula>
    </cfRule>
    <cfRule type="expression" dxfId="588" priority="728">
      <formula>(#REF!="STAVBA")</formula>
    </cfRule>
  </conditionalFormatting>
  <conditionalFormatting sqref="B168:I168">
    <cfRule type="expression" dxfId="587" priority="683">
      <formula>(#REF!="O")</formula>
    </cfRule>
    <cfRule type="expression" dxfId="586" priority="682">
      <formula>(#REF!="STAVBA")</formula>
    </cfRule>
  </conditionalFormatting>
  <conditionalFormatting sqref="B168:I181">
    <cfRule type="expression" dxfId="585" priority="666">
      <formula>(#REF!="PZ")</formula>
    </cfRule>
  </conditionalFormatting>
  <conditionalFormatting sqref="B183:I210">
    <cfRule type="expression" dxfId="584" priority="573">
      <formula>(#REF!="D")</formula>
    </cfRule>
  </conditionalFormatting>
  <conditionalFormatting sqref="B184:I192">
    <cfRule type="expression" dxfId="583" priority="637">
      <formula>(#REF!="O")</formula>
    </cfRule>
    <cfRule type="expression" dxfId="582" priority="636">
      <formula>(#REF!="STAVBA")</formula>
    </cfRule>
  </conditionalFormatting>
  <conditionalFormatting sqref="B197:I197">
    <cfRule type="expression" dxfId="581" priority="590">
      <formula>(#REF!="STAVBA")</formula>
    </cfRule>
    <cfRule type="expression" dxfId="580" priority="591">
      <formula>(#REF!="O")</formula>
    </cfRule>
  </conditionalFormatting>
  <conditionalFormatting sqref="B197:I210">
    <cfRule type="expression" dxfId="579" priority="574">
      <formula>(#REF!="PZ")</formula>
    </cfRule>
  </conditionalFormatting>
  <conditionalFormatting sqref="B212:I236">
    <cfRule type="expression" dxfId="578" priority="481">
      <formula>(#REF!="D")</formula>
    </cfRule>
  </conditionalFormatting>
  <conditionalFormatting sqref="B213:I221">
    <cfRule type="expression" dxfId="577" priority="545">
      <formula>(#REF!="O")</formula>
    </cfRule>
    <cfRule type="expression" dxfId="576" priority="544">
      <formula>(#REF!="STAVBA")</formula>
    </cfRule>
  </conditionalFormatting>
  <conditionalFormatting sqref="B226:I226">
    <cfRule type="expression" dxfId="575" priority="499">
      <formula>(#REF!="O")</formula>
    </cfRule>
    <cfRule type="expression" dxfId="574" priority="498">
      <formula>(#REF!="STAVBA")</formula>
    </cfRule>
  </conditionalFormatting>
  <conditionalFormatting sqref="B226:I236">
    <cfRule type="expression" dxfId="573" priority="482">
      <formula>(#REF!="PZ")</formula>
    </cfRule>
  </conditionalFormatting>
  <conditionalFormatting sqref="B238:I252">
    <cfRule type="expression" dxfId="572" priority="435">
      <formula>(#REF!="D")</formula>
    </cfRule>
    <cfRule type="expression" dxfId="571" priority="436">
      <formula>(#REF!="PZ")</formula>
    </cfRule>
  </conditionalFormatting>
  <conditionalFormatting sqref="B239:I248">
    <cfRule type="expression" dxfId="570" priority="452">
      <formula>(#REF!="STAVBA")</formula>
    </cfRule>
    <cfRule type="expression" dxfId="569" priority="453">
      <formula>(#REF!="O")</formula>
    </cfRule>
  </conditionalFormatting>
  <conditionalFormatting sqref="B254:I264">
    <cfRule type="expression" dxfId="568" priority="251">
      <formula>(#REF!="D")</formula>
    </cfRule>
  </conditionalFormatting>
  <conditionalFormatting sqref="B255:I256">
    <cfRule type="expression" dxfId="567" priority="407">
      <formula>(#REF!="O")</formula>
    </cfRule>
    <cfRule type="expression" dxfId="566" priority="406">
      <formula>(#REF!="STAVBA")</formula>
    </cfRule>
  </conditionalFormatting>
  <conditionalFormatting sqref="B258:I258">
    <cfRule type="expression" dxfId="565" priority="360">
      <formula>(#REF!="STAVBA")</formula>
    </cfRule>
    <cfRule type="expression" dxfId="564" priority="361">
      <formula>(#REF!="O")</formula>
    </cfRule>
  </conditionalFormatting>
  <conditionalFormatting sqref="B260:I260">
    <cfRule type="expression" dxfId="563" priority="314">
      <formula>(#REF!="STAVBA")</formula>
    </cfRule>
    <cfRule type="expression" dxfId="562" priority="315">
      <formula>(#REF!="O")</formula>
    </cfRule>
  </conditionalFormatting>
  <conditionalFormatting sqref="B261:I264">
    <cfRule type="expression" dxfId="561" priority="268">
      <formula>(#REF!="STAVBA")</formula>
    </cfRule>
    <cfRule type="expression" dxfId="560" priority="252">
      <formula>(#REF!="PZ")</formula>
    </cfRule>
    <cfRule type="expression" dxfId="559" priority="269">
      <formula>(#REF!="O")</formula>
    </cfRule>
  </conditionalFormatting>
  <conditionalFormatting sqref="B50:R50">
    <cfRule type="expression" dxfId="558" priority="1150">
      <formula>(#REF!="STAVBA")</formula>
    </cfRule>
    <cfRule type="expression" dxfId="557" priority="1149">
      <formula>(#REF!="VM")</formula>
    </cfRule>
    <cfRule type="expression" dxfId="556" priority="1147">
      <formula>(#REF!="VV")</formula>
    </cfRule>
    <cfRule type="expression" dxfId="555" priority="1146">
      <formula>(#REF!="PP")</formula>
    </cfRule>
    <cfRule type="expression" dxfId="554" priority="1145">
      <formula>(#REF!="K")</formula>
    </cfRule>
    <cfRule type="expression" dxfId="553" priority="1144">
      <formula>(#REF!="M")</formula>
    </cfRule>
    <cfRule type="expression" dxfId="552" priority="1129">
      <formula>(#REF!="D")</formula>
    </cfRule>
    <cfRule type="expression" dxfId="551" priority="1128">
      <formula>(#REF!="C")</formula>
    </cfRule>
    <cfRule type="expression" dxfId="550" priority="1127">
      <formula>(#REF!="S")</formula>
    </cfRule>
    <cfRule type="expression" dxfId="549" priority="1116">
      <formula>(#REF!="PZ")</formula>
    </cfRule>
    <cfRule type="expression" dxfId="548" priority="1148">
      <formula>(#REF!="VS")</formula>
    </cfRule>
  </conditionalFormatting>
  <conditionalFormatting sqref="B51:R58">
    <cfRule type="expression" dxfId="547" priority="1099">
      <formula>(#REF!="K")</formula>
    </cfRule>
    <cfRule type="expression" dxfId="546" priority="1100">
      <formula>(#REF!="PP")</formula>
    </cfRule>
    <cfRule type="expression" dxfId="545" priority="1101">
      <formula>(#REF!="VV")</formula>
    </cfRule>
    <cfRule type="expression" dxfId="544" priority="1098">
      <formula>(#REF!="M")</formula>
    </cfRule>
    <cfRule type="expression" dxfId="543" priority="1083">
      <formula>(#REF!="D")</formula>
    </cfRule>
    <cfRule type="expression" dxfId="542" priority="1082">
      <formula>(#REF!="C")</formula>
    </cfRule>
    <cfRule type="expression" dxfId="541" priority="1103">
      <formula>(#REF!="VM")</formula>
    </cfRule>
    <cfRule type="expression" dxfId="540" priority="1104">
      <formula>(#REF!="STAVBA")</formula>
    </cfRule>
    <cfRule type="expression" dxfId="539" priority="1102">
      <formula>(#REF!="VS")</formula>
    </cfRule>
    <cfRule type="expression" dxfId="538" priority="1070">
      <formula>(#REF!="PZ")</formula>
    </cfRule>
    <cfRule type="expression" dxfId="537" priority="1081">
      <formula>(#REF!="S")</formula>
    </cfRule>
  </conditionalFormatting>
  <conditionalFormatting sqref="B59:R62 B88:R91 B112:R115 B138:R141 B164:R167 B193:R196 B222:R225 B257:R257 B259:R259">
    <cfRule type="expression" dxfId="536" priority="1162">
      <formula>(#REF!="PZ")</formula>
    </cfRule>
  </conditionalFormatting>
  <conditionalFormatting sqref="B63:R63">
    <cfRule type="expression" dxfId="535" priority="1056">
      <formula>(#REF!="VS")</formula>
    </cfRule>
    <cfRule type="expression" dxfId="534" priority="1052">
      <formula>(#REF!="M")</formula>
    </cfRule>
    <cfRule type="expression" dxfId="533" priority="1053">
      <formula>(#REF!="K")</formula>
    </cfRule>
    <cfRule type="expression" dxfId="532" priority="1054">
      <formula>(#REF!="PP")</formula>
    </cfRule>
    <cfRule type="expression" dxfId="531" priority="1055">
      <formula>(#REF!="VV")</formula>
    </cfRule>
    <cfRule type="expression" dxfId="530" priority="1057">
      <formula>(#REF!="VM")</formula>
    </cfRule>
    <cfRule type="expression" dxfId="529" priority="1058">
      <formula>(#REF!="STAVBA")</formula>
    </cfRule>
    <cfRule type="expression" dxfId="528" priority="1035">
      <formula>(#REF!="S")</formula>
    </cfRule>
    <cfRule type="expression" dxfId="527" priority="1037">
      <formula>(#REF!="D")</formula>
    </cfRule>
    <cfRule type="expression" dxfId="526" priority="1036">
      <formula>(#REF!="C")</formula>
    </cfRule>
  </conditionalFormatting>
  <conditionalFormatting sqref="B79:R87">
    <cfRule type="expression" dxfId="525" priority="989">
      <formula>(#REF!="S")</formula>
    </cfRule>
    <cfRule type="expression" dxfId="524" priority="990">
      <formula>(#REF!="C")</formula>
    </cfRule>
    <cfRule type="expression" dxfId="523" priority="991">
      <formula>(#REF!="D")</formula>
    </cfRule>
    <cfRule type="expression" dxfId="522" priority="1006">
      <formula>(#REF!="M")</formula>
    </cfRule>
    <cfRule type="expression" dxfId="521" priority="1007">
      <formula>(#REF!="K")</formula>
    </cfRule>
    <cfRule type="expression" dxfId="520" priority="1009">
      <formula>(#REF!="VV")</formula>
    </cfRule>
    <cfRule type="expression" dxfId="519" priority="1010">
      <formula>(#REF!="VS")</formula>
    </cfRule>
    <cfRule type="expression" dxfId="518" priority="1011">
      <formula>(#REF!="VM")</formula>
    </cfRule>
    <cfRule type="expression" dxfId="517" priority="1012">
      <formula>(#REF!="STAVBA")</formula>
    </cfRule>
    <cfRule type="expression" dxfId="516" priority="1008">
      <formula>(#REF!="PP")</formula>
    </cfRule>
    <cfRule type="expression" dxfId="515" priority="978">
      <formula>(#REF!="PZ")</formula>
    </cfRule>
  </conditionalFormatting>
  <conditionalFormatting sqref="B92:R92">
    <cfRule type="expression" dxfId="514" priority="943">
      <formula>(#REF!="S")</formula>
    </cfRule>
    <cfRule type="expression" dxfId="513" priority="944">
      <formula>(#REF!="C")</formula>
    </cfRule>
    <cfRule type="expression" dxfId="512" priority="945">
      <formula>(#REF!="D")</formula>
    </cfRule>
    <cfRule type="expression" dxfId="511" priority="960">
      <formula>(#REF!="M")</formula>
    </cfRule>
    <cfRule type="expression" dxfId="510" priority="966">
      <formula>(#REF!="STAVBA")</formula>
    </cfRule>
    <cfRule type="expression" dxfId="509" priority="965">
      <formula>(#REF!="VM")</formula>
    </cfRule>
    <cfRule type="expression" dxfId="508" priority="964">
      <formula>(#REF!="VS")</formula>
    </cfRule>
    <cfRule type="expression" dxfId="507" priority="963">
      <formula>(#REF!="VV")</formula>
    </cfRule>
    <cfRule type="expression" dxfId="506" priority="962">
      <formula>(#REF!="PP")</formula>
    </cfRule>
    <cfRule type="expression" dxfId="505" priority="961">
      <formula>(#REF!="K")</formula>
    </cfRule>
  </conditionalFormatting>
  <conditionalFormatting sqref="B103:R111">
    <cfRule type="expression" dxfId="504" priority="918">
      <formula>(#REF!="VS")</formula>
    </cfRule>
    <cfRule type="expression" dxfId="503" priority="919">
      <formula>(#REF!="VM")</formula>
    </cfRule>
    <cfRule type="expression" dxfId="502" priority="920">
      <formula>(#REF!="STAVBA")</formula>
    </cfRule>
    <cfRule type="expression" dxfId="501" priority="915">
      <formula>(#REF!="K")</formula>
    </cfRule>
    <cfRule type="expression" dxfId="500" priority="914">
      <formula>(#REF!="M")</formula>
    </cfRule>
    <cfRule type="expression" dxfId="499" priority="897">
      <formula>(#REF!="S")</formula>
    </cfRule>
    <cfRule type="expression" dxfId="498" priority="886">
      <formula>(#REF!="PZ")</formula>
    </cfRule>
    <cfRule type="expression" dxfId="497" priority="916">
      <formula>(#REF!="PP")</formula>
    </cfRule>
    <cfRule type="expression" dxfId="496" priority="899">
      <formula>(#REF!="D")</formula>
    </cfRule>
    <cfRule type="expression" dxfId="495" priority="898">
      <formula>(#REF!="C")</formula>
    </cfRule>
    <cfRule type="expression" dxfId="494" priority="917">
      <formula>(#REF!="VV")</formula>
    </cfRule>
  </conditionalFormatting>
  <conditionalFormatting sqref="B116:R116">
    <cfRule type="expression" dxfId="493" priority="853">
      <formula>(#REF!="D")</formula>
    </cfRule>
    <cfRule type="expression" dxfId="492" priority="871">
      <formula>(#REF!="VV")</formula>
    </cfRule>
    <cfRule type="expression" dxfId="491" priority="870">
      <formula>(#REF!="PP")</formula>
    </cfRule>
    <cfRule type="expression" dxfId="490" priority="869">
      <formula>(#REF!="K")</formula>
    </cfRule>
    <cfRule type="expression" dxfId="489" priority="851">
      <formula>(#REF!="S")</formula>
    </cfRule>
    <cfRule type="expression" dxfId="488" priority="874">
      <formula>(#REF!="STAVBA")</formula>
    </cfRule>
    <cfRule type="expression" dxfId="487" priority="852">
      <formula>(#REF!="C")</formula>
    </cfRule>
    <cfRule type="expression" dxfId="486" priority="868">
      <formula>(#REF!="M")</formula>
    </cfRule>
    <cfRule type="expression" dxfId="485" priority="873">
      <formula>(#REF!="VM")</formula>
    </cfRule>
    <cfRule type="expression" dxfId="484" priority="872">
      <formula>(#REF!="VS")</formula>
    </cfRule>
  </conditionalFormatting>
  <conditionalFormatting sqref="B129:R137">
    <cfRule type="expression" dxfId="483" priority="805">
      <formula>(#REF!="S")</formula>
    </cfRule>
    <cfRule type="expression" dxfId="482" priority="807">
      <formula>(#REF!="D")</formula>
    </cfRule>
    <cfRule type="expression" dxfId="481" priority="806">
      <formula>(#REF!="C")</formula>
    </cfRule>
    <cfRule type="expression" dxfId="480" priority="828">
      <formula>(#REF!="STAVBA")</formula>
    </cfRule>
    <cfRule type="expression" dxfId="479" priority="827">
      <formula>(#REF!="VM")</formula>
    </cfRule>
    <cfRule type="expression" dxfId="478" priority="826">
      <formula>(#REF!="VS")</formula>
    </cfRule>
    <cfRule type="expression" dxfId="477" priority="825">
      <formula>(#REF!="VV")</formula>
    </cfRule>
    <cfRule type="expression" dxfId="476" priority="824">
      <formula>(#REF!="PP")</formula>
    </cfRule>
    <cfRule type="expression" dxfId="475" priority="823">
      <formula>(#REF!="K")</formula>
    </cfRule>
    <cfRule type="expression" dxfId="474" priority="822">
      <formula>(#REF!="M")</formula>
    </cfRule>
    <cfRule type="expression" dxfId="473" priority="794">
      <formula>(#REF!="PZ")</formula>
    </cfRule>
  </conditionalFormatting>
  <conditionalFormatting sqref="B142:R142">
    <cfRule type="expression" dxfId="472" priority="761">
      <formula>(#REF!="D")</formula>
    </cfRule>
    <cfRule type="expression" dxfId="471" priority="780">
      <formula>(#REF!="VS")</formula>
    </cfRule>
    <cfRule type="expression" dxfId="470" priority="778">
      <formula>(#REF!="PP")</formula>
    </cfRule>
    <cfRule type="expression" dxfId="469" priority="759">
      <formula>(#REF!="S")</formula>
    </cfRule>
    <cfRule type="expression" dxfId="468" priority="776">
      <formula>(#REF!="M")</formula>
    </cfRule>
    <cfRule type="expression" dxfId="467" priority="779">
      <formula>(#REF!="VV")</formula>
    </cfRule>
    <cfRule type="expression" dxfId="466" priority="777">
      <formula>(#REF!="K")</formula>
    </cfRule>
    <cfRule type="expression" dxfId="465" priority="782">
      <formula>(#REF!="STAVBA")</formula>
    </cfRule>
    <cfRule type="expression" dxfId="464" priority="760">
      <formula>(#REF!="C")</formula>
    </cfRule>
    <cfRule type="expression" dxfId="463" priority="781">
      <formula>(#REF!="VM")</formula>
    </cfRule>
  </conditionalFormatting>
  <conditionalFormatting sqref="B155:R163">
    <cfRule type="expression" dxfId="462" priority="730">
      <formula>(#REF!="M")</formula>
    </cfRule>
    <cfRule type="expression" dxfId="461" priority="715">
      <formula>(#REF!="D")</formula>
    </cfRule>
    <cfRule type="expression" dxfId="460" priority="714">
      <formula>(#REF!="C")</formula>
    </cfRule>
    <cfRule type="expression" dxfId="459" priority="713">
      <formula>(#REF!="S")</formula>
    </cfRule>
    <cfRule type="expression" dxfId="458" priority="734">
      <formula>(#REF!="VS")</formula>
    </cfRule>
    <cfRule type="expression" dxfId="457" priority="735">
      <formula>(#REF!="VM")</formula>
    </cfRule>
    <cfRule type="expression" dxfId="456" priority="731">
      <formula>(#REF!="K")</formula>
    </cfRule>
    <cfRule type="expression" dxfId="455" priority="732">
      <formula>(#REF!="PP")</formula>
    </cfRule>
    <cfRule type="expression" dxfId="454" priority="702">
      <formula>(#REF!="PZ")</formula>
    </cfRule>
    <cfRule type="expression" dxfId="453" priority="733">
      <formula>(#REF!="VV")</formula>
    </cfRule>
    <cfRule type="expression" dxfId="452" priority="736">
      <formula>(#REF!="STAVBA")</formula>
    </cfRule>
  </conditionalFormatting>
  <conditionalFormatting sqref="B168:R168">
    <cfRule type="expression" dxfId="451" priority="684">
      <formula>(#REF!="M")</formula>
    </cfRule>
    <cfRule type="expression" dxfId="450" priority="669">
      <formula>(#REF!="D")</formula>
    </cfRule>
    <cfRule type="expression" dxfId="449" priority="668">
      <formula>(#REF!="C")</formula>
    </cfRule>
    <cfRule type="expression" dxfId="448" priority="688">
      <formula>(#REF!="VS")</formula>
    </cfRule>
    <cfRule type="expression" dxfId="447" priority="667">
      <formula>(#REF!="S")</formula>
    </cfRule>
    <cfRule type="expression" dxfId="446" priority="686">
      <formula>(#REF!="PP")</formula>
    </cfRule>
    <cfRule type="expression" dxfId="445" priority="685">
      <formula>(#REF!="K")</formula>
    </cfRule>
    <cfRule type="expression" dxfId="444" priority="687">
      <formula>(#REF!="VV")</formula>
    </cfRule>
    <cfRule type="expression" dxfId="443" priority="690">
      <formula>(#REF!="STAVBA")</formula>
    </cfRule>
    <cfRule type="expression" dxfId="442" priority="689">
      <formula>(#REF!="VM")</formula>
    </cfRule>
  </conditionalFormatting>
  <conditionalFormatting sqref="B184:R192">
    <cfRule type="expression" dxfId="441" priority="644">
      <formula>(#REF!="STAVBA")</formula>
    </cfRule>
    <cfRule type="expression" dxfId="440" priority="640">
      <formula>(#REF!="PP")</formula>
    </cfRule>
    <cfRule type="expression" dxfId="439" priority="639">
      <formula>(#REF!="K")</formula>
    </cfRule>
    <cfRule type="expression" dxfId="438" priority="623">
      <formula>(#REF!="D")</formula>
    </cfRule>
    <cfRule type="expression" dxfId="437" priority="621">
      <formula>(#REF!="S")</formula>
    </cfRule>
    <cfRule type="expression" dxfId="436" priority="610">
      <formula>(#REF!="PZ")</formula>
    </cfRule>
    <cfRule type="expression" dxfId="435" priority="622">
      <formula>(#REF!="C")</formula>
    </cfRule>
    <cfRule type="expression" dxfId="434" priority="642">
      <formula>(#REF!="VS")</formula>
    </cfRule>
    <cfRule type="expression" dxfId="433" priority="641">
      <formula>(#REF!="VV")</formula>
    </cfRule>
    <cfRule type="expression" dxfId="432" priority="643">
      <formula>(#REF!="VM")</formula>
    </cfRule>
    <cfRule type="expression" dxfId="431" priority="638">
      <formula>(#REF!="M")</formula>
    </cfRule>
  </conditionalFormatting>
  <conditionalFormatting sqref="B197:R197">
    <cfRule type="expression" dxfId="430" priority="592">
      <formula>(#REF!="M")</formula>
    </cfRule>
    <cfRule type="expression" dxfId="429" priority="593">
      <formula>(#REF!="K")</formula>
    </cfRule>
    <cfRule type="expression" dxfId="428" priority="594">
      <formula>(#REF!="PP")</formula>
    </cfRule>
    <cfRule type="expression" dxfId="427" priority="595">
      <formula>(#REF!="VV")</formula>
    </cfRule>
    <cfRule type="expression" dxfId="426" priority="596">
      <formula>(#REF!="VS")</formula>
    </cfRule>
    <cfRule type="expression" dxfId="425" priority="597">
      <formula>(#REF!="VM")</formula>
    </cfRule>
    <cfRule type="expression" dxfId="424" priority="598">
      <formula>(#REF!="STAVBA")</formula>
    </cfRule>
    <cfRule type="expression" dxfId="423" priority="576">
      <formula>(#REF!="C")</formula>
    </cfRule>
    <cfRule type="expression" dxfId="422" priority="577">
      <formula>(#REF!="D")</formula>
    </cfRule>
    <cfRule type="expression" dxfId="421" priority="575">
      <formula>(#REF!="S")</formula>
    </cfRule>
  </conditionalFormatting>
  <conditionalFormatting sqref="B213:R221">
    <cfRule type="expression" dxfId="420" priority="551">
      <formula>(#REF!="VM")</formula>
    </cfRule>
    <cfRule type="expression" dxfId="419" priority="550">
      <formula>(#REF!="VS")</formula>
    </cfRule>
    <cfRule type="expression" dxfId="418" priority="548">
      <formula>(#REF!="PP")</formula>
    </cfRule>
    <cfRule type="expression" dxfId="417" priority="547">
      <formula>(#REF!="K")</formula>
    </cfRule>
    <cfRule type="expression" dxfId="416" priority="518">
      <formula>(#REF!="PZ")</formula>
    </cfRule>
    <cfRule type="expression" dxfId="415" priority="546">
      <formula>(#REF!="M")</formula>
    </cfRule>
    <cfRule type="expression" dxfId="414" priority="530">
      <formula>(#REF!="C")</formula>
    </cfRule>
    <cfRule type="expression" dxfId="413" priority="531">
      <formula>(#REF!="D")</formula>
    </cfRule>
    <cfRule type="expression" dxfId="412" priority="552">
      <formula>(#REF!="STAVBA")</formula>
    </cfRule>
    <cfRule type="expression" dxfId="411" priority="529">
      <formula>(#REF!="S")</formula>
    </cfRule>
    <cfRule type="expression" dxfId="410" priority="549">
      <formula>(#REF!="VV")</formula>
    </cfRule>
  </conditionalFormatting>
  <conditionalFormatting sqref="B226:R226">
    <cfRule type="expression" dxfId="409" priority="506">
      <formula>(#REF!="STAVBA")</formula>
    </cfRule>
    <cfRule type="expression" dxfId="408" priority="505">
      <formula>(#REF!="VM")</formula>
    </cfRule>
    <cfRule type="expression" dxfId="407" priority="504">
      <formula>(#REF!="VS")</formula>
    </cfRule>
    <cfRule type="expression" dxfId="406" priority="503">
      <formula>(#REF!="VV")</formula>
    </cfRule>
    <cfRule type="expression" dxfId="405" priority="483">
      <formula>(#REF!="S")</formula>
    </cfRule>
    <cfRule type="expression" dxfId="404" priority="484">
      <formula>(#REF!="C")</formula>
    </cfRule>
    <cfRule type="expression" dxfId="403" priority="485">
      <formula>(#REF!="D")</formula>
    </cfRule>
    <cfRule type="expression" dxfId="402" priority="500">
      <formula>(#REF!="M")</formula>
    </cfRule>
    <cfRule type="expression" dxfId="401" priority="501">
      <formula>(#REF!="K")</formula>
    </cfRule>
    <cfRule type="expression" dxfId="400" priority="502">
      <formula>(#REF!="PP")</formula>
    </cfRule>
  </conditionalFormatting>
  <conditionalFormatting sqref="B239:R248">
    <cfRule type="expression" dxfId="399" priority="459">
      <formula>(#REF!="VM")</formula>
    </cfRule>
    <cfRule type="expression" dxfId="398" priority="460">
      <formula>(#REF!="STAVBA")</formula>
    </cfRule>
    <cfRule type="expression" dxfId="397" priority="438">
      <formula>(#REF!="C")</formula>
    </cfRule>
    <cfRule type="expression" dxfId="396" priority="439">
      <formula>(#REF!="D")</formula>
    </cfRule>
    <cfRule type="expression" dxfId="395" priority="437">
      <formula>(#REF!="S")</formula>
    </cfRule>
    <cfRule type="expression" dxfId="394" priority="454">
      <formula>(#REF!="M")</formula>
    </cfRule>
    <cfRule type="expression" dxfId="393" priority="455">
      <formula>(#REF!="K")</formula>
    </cfRule>
    <cfRule type="expression" dxfId="392" priority="456">
      <formula>(#REF!="PP")</formula>
    </cfRule>
    <cfRule type="expression" dxfId="391" priority="457">
      <formula>(#REF!="VV")</formula>
    </cfRule>
    <cfRule type="expression" dxfId="390" priority="458">
      <formula>(#REF!="VS")</formula>
    </cfRule>
  </conditionalFormatting>
  <conditionalFormatting sqref="B255:R256">
    <cfRule type="expression" dxfId="389" priority="410">
      <formula>(#REF!="PP")</formula>
    </cfRule>
    <cfRule type="expression" dxfId="388" priority="411">
      <formula>(#REF!="VV")</formula>
    </cfRule>
    <cfRule type="expression" dxfId="387" priority="413">
      <formula>(#REF!="VM")</formula>
    </cfRule>
    <cfRule type="expression" dxfId="386" priority="414">
      <formula>(#REF!="STAVBA")</formula>
    </cfRule>
    <cfRule type="expression" dxfId="385" priority="380">
      <formula>(#REF!="PZ")</formula>
    </cfRule>
    <cfRule type="expression" dxfId="384" priority="412">
      <formula>(#REF!="VS")</formula>
    </cfRule>
    <cfRule type="expression" dxfId="383" priority="391">
      <formula>(#REF!="S")</formula>
    </cfRule>
    <cfRule type="expression" dxfId="382" priority="392">
      <formula>(#REF!="C")</formula>
    </cfRule>
    <cfRule type="expression" dxfId="381" priority="393">
      <formula>(#REF!="D")</formula>
    </cfRule>
    <cfRule type="expression" dxfId="380" priority="408">
      <formula>(#REF!="M")</formula>
    </cfRule>
    <cfRule type="expression" dxfId="379" priority="409">
      <formula>(#REF!="K")</formula>
    </cfRule>
  </conditionalFormatting>
  <conditionalFormatting sqref="B258:R258">
    <cfRule type="expression" dxfId="378" priority="366">
      <formula>(#REF!="VS")</formula>
    </cfRule>
    <cfRule type="expression" dxfId="377" priority="364">
      <formula>(#REF!="PP")</formula>
    </cfRule>
    <cfRule type="expression" dxfId="376" priority="365">
      <formula>(#REF!="VV")</formula>
    </cfRule>
    <cfRule type="expression" dxfId="375" priority="367">
      <formula>(#REF!="VM")</formula>
    </cfRule>
    <cfRule type="expression" dxfId="374" priority="368">
      <formula>(#REF!="STAVBA")</formula>
    </cfRule>
    <cfRule type="expression" dxfId="373" priority="334">
      <formula>(#REF!="PZ")</formula>
    </cfRule>
    <cfRule type="expression" dxfId="372" priority="345">
      <formula>(#REF!="S")</formula>
    </cfRule>
    <cfRule type="expression" dxfId="371" priority="363">
      <formula>(#REF!="K")</formula>
    </cfRule>
    <cfRule type="expression" dxfId="370" priority="362">
      <formula>(#REF!="M")</formula>
    </cfRule>
    <cfRule type="expression" dxfId="369" priority="346">
      <formula>(#REF!="C")</formula>
    </cfRule>
    <cfRule type="expression" dxfId="368" priority="347">
      <formula>(#REF!="D")</formula>
    </cfRule>
  </conditionalFormatting>
  <conditionalFormatting sqref="B260:R260">
    <cfRule type="expression" dxfId="367" priority="301">
      <formula>(#REF!="D")</formula>
    </cfRule>
    <cfRule type="expression" dxfId="366" priority="300">
      <formula>(#REF!="C")</formula>
    </cfRule>
    <cfRule type="expression" dxfId="365" priority="320">
      <formula>(#REF!="VS")</formula>
    </cfRule>
    <cfRule type="expression" dxfId="364" priority="288">
      <formula>(#REF!="PZ")</formula>
    </cfRule>
    <cfRule type="expression" dxfId="363" priority="299">
      <formula>(#REF!="S")</formula>
    </cfRule>
    <cfRule type="expression" dxfId="362" priority="321">
      <formula>(#REF!="VM")</formula>
    </cfRule>
    <cfRule type="expression" dxfId="361" priority="319">
      <formula>(#REF!="VV")</formula>
    </cfRule>
    <cfRule type="expression" dxfId="360" priority="316">
      <formula>(#REF!="M")</formula>
    </cfRule>
    <cfRule type="expression" dxfId="359" priority="322">
      <formula>(#REF!="STAVBA")</formula>
    </cfRule>
    <cfRule type="expression" dxfId="358" priority="318">
      <formula>(#REF!="PP")</formula>
    </cfRule>
    <cfRule type="expression" dxfId="357" priority="317">
      <formula>(#REF!="K")</formula>
    </cfRule>
  </conditionalFormatting>
  <conditionalFormatting sqref="B261:R264">
    <cfRule type="expression" dxfId="356" priority="253">
      <formula>(#REF!="S")</formula>
    </cfRule>
    <cfRule type="expression" dxfId="355" priority="274">
      <formula>(#REF!="VS")</formula>
    </cfRule>
    <cfRule type="expression" dxfId="354" priority="254">
      <formula>(#REF!="C")</formula>
    </cfRule>
    <cfRule type="expression" dxfId="353" priority="276">
      <formula>(#REF!="STAVBA")</formula>
    </cfRule>
    <cfRule type="expression" dxfId="352" priority="275">
      <formula>(#REF!="VM")</formula>
    </cfRule>
    <cfRule type="expression" dxfId="351" priority="273">
      <formula>(#REF!="VV")</formula>
    </cfRule>
    <cfRule type="expression" dxfId="350" priority="272">
      <formula>(#REF!="PP")</formula>
    </cfRule>
    <cfRule type="expression" dxfId="349" priority="255">
      <formula>(#REF!="D")</formula>
    </cfRule>
    <cfRule type="expression" dxfId="348" priority="271">
      <formula>(#REF!="K")</formula>
    </cfRule>
    <cfRule type="expression" dxfId="347" priority="270">
      <formula>(#REF!="M")</formula>
    </cfRule>
  </conditionalFormatting>
  <conditionalFormatting sqref="D11:D49 D59:D62 D64:D78 D88:D91 D93:D102 D112:D115 D117:D128 D138:D141 D143:D154 D164:D167 D169:D183 D193:D196 D198:D212 D222:D225 D227:D238 D249:D254 D257 D259">
    <cfRule type="expression" dxfId="346" priority="1402">
      <formula>(#REF!="PZ")</formula>
    </cfRule>
  </conditionalFormatting>
  <conditionalFormatting sqref="D11:D264">
    <cfRule type="expression" dxfId="345" priority="244">
      <formula>(#REF!="M")</formula>
    </cfRule>
    <cfRule type="expression" dxfId="344" priority="245">
      <formula>(#REF!="VS")</formula>
    </cfRule>
    <cfRule type="expression" dxfId="343" priority="243">
      <formula>(#REF!="K")</formula>
    </cfRule>
    <cfRule type="expression" dxfId="342" priority="250">
      <formula>(#REF!="C")</formula>
    </cfRule>
    <cfRule type="expression" dxfId="341" priority="249">
      <formula>(#REF!="S")</formula>
    </cfRule>
    <cfRule type="expression" dxfId="340" priority="248">
      <formula>(#REF!="VV")</formula>
    </cfRule>
    <cfRule type="expression" dxfId="339" priority="247">
      <formula>(#REF!="PP")</formula>
    </cfRule>
    <cfRule type="expression" dxfId="338" priority="246">
      <formula>(#REF!="VM")</formula>
    </cfRule>
  </conditionalFormatting>
  <conditionalFormatting sqref="D50">
    <cfRule type="expression" dxfId="337" priority="1132">
      <formula>(#REF!="PZ")</formula>
    </cfRule>
  </conditionalFormatting>
  <conditionalFormatting sqref="D51:D58">
    <cfRule type="expression" dxfId="336" priority="1086">
      <formula>(#REF!="PZ")</formula>
    </cfRule>
  </conditionalFormatting>
  <conditionalFormatting sqref="D63">
    <cfRule type="expression" dxfId="335" priority="1040">
      <formula>(#REF!="PZ")</formula>
    </cfRule>
  </conditionalFormatting>
  <conditionalFormatting sqref="D79:D87">
    <cfRule type="expression" dxfId="334" priority="994">
      <formula>(#REF!="PZ")</formula>
    </cfRule>
  </conditionalFormatting>
  <conditionalFormatting sqref="D92">
    <cfRule type="expression" dxfId="333" priority="948">
      <formula>(#REF!="PZ")</formula>
    </cfRule>
  </conditionalFormatting>
  <conditionalFormatting sqref="D103:D111">
    <cfRule type="expression" dxfId="332" priority="902">
      <formula>(#REF!="PZ")</formula>
    </cfRule>
  </conditionalFormatting>
  <conditionalFormatting sqref="D116">
    <cfRule type="expression" dxfId="331" priority="856">
      <formula>(#REF!="PZ")</formula>
    </cfRule>
  </conditionalFormatting>
  <conditionalFormatting sqref="D129:D137">
    <cfRule type="expression" dxfId="330" priority="810">
      <formula>(#REF!="PZ")</formula>
    </cfRule>
  </conditionalFormatting>
  <conditionalFormatting sqref="D142">
    <cfRule type="expression" dxfId="329" priority="764">
      <formula>(#REF!="PZ")</formula>
    </cfRule>
  </conditionalFormatting>
  <conditionalFormatting sqref="D155:D163">
    <cfRule type="expression" dxfId="328" priority="718">
      <formula>(#REF!="PZ")</formula>
    </cfRule>
  </conditionalFormatting>
  <conditionalFormatting sqref="D168">
    <cfRule type="expression" dxfId="327" priority="672">
      <formula>(#REF!="PZ")</formula>
    </cfRule>
  </conditionalFormatting>
  <conditionalFormatting sqref="D184:D192">
    <cfRule type="expression" dxfId="326" priority="626">
      <formula>(#REF!="PZ")</formula>
    </cfRule>
  </conditionalFormatting>
  <conditionalFormatting sqref="D197">
    <cfRule type="expression" dxfId="325" priority="580">
      <formula>(#REF!="PZ")</formula>
    </cfRule>
  </conditionalFormatting>
  <conditionalFormatting sqref="D213:D221">
    <cfRule type="expression" dxfId="324" priority="534">
      <formula>(#REF!="PZ")</formula>
    </cfRule>
  </conditionalFormatting>
  <conditionalFormatting sqref="D226">
    <cfRule type="expression" dxfId="323" priority="488">
      <formula>(#REF!="PZ")</formula>
    </cfRule>
  </conditionalFormatting>
  <conditionalFormatting sqref="D239:D248">
    <cfRule type="expression" dxfId="322" priority="442">
      <formula>(#REF!="PZ")</formula>
    </cfRule>
  </conditionalFormatting>
  <conditionalFormatting sqref="D255:D256">
    <cfRule type="expression" dxfId="321" priority="396">
      <formula>(#REF!="PZ")</formula>
    </cfRule>
  </conditionalFormatting>
  <conditionalFormatting sqref="D258">
    <cfRule type="expression" dxfId="320" priority="350">
      <formula>(#REF!="PZ")</formula>
    </cfRule>
  </conditionalFormatting>
  <conditionalFormatting sqref="D260">
    <cfRule type="expression" dxfId="319" priority="304">
      <formula>(#REF!="PZ")</formula>
    </cfRule>
  </conditionalFormatting>
  <conditionalFormatting sqref="D261:D264">
    <cfRule type="expression" dxfId="318" priority="258">
      <formula>(#REF!="PZ")</formula>
    </cfRule>
  </conditionalFormatting>
  <conditionalFormatting sqref="E11:H11 B11:C49 E12:I47 E48:H48 E49:I49 B59:C62 E59:I62 E64:I76 B64:C78 E77:H77 E78:I78 B88:C91 E88:I91 E93:I100 B93:C102 E101:H101 E102:I102 B112:C115 E112:I115 E117:I126 B117:C128 E127:H127 E128:I128 B138:C141 E138:I141 E143:I152 B143:C154 E153:H153 E154:I154 B164:C167 E164:I167 E169:I181 B169:C183 E182:H182 E183:I183 B193:C196 E193:I196 E198:I210 B198:C212 E211:H211 E212:I212 B222:C225 E222:I225 E227:I236 B227:C238 E237:H237 E238:I238 E249:I252 B249:C254 E253:H253 E254:I254 B257:C257 E257:I257 B259:C259 E259:I259">
    <cfRule type="expression" dxfId="317" priority="1414">
      <formula>(#REF!="C")</formula>
    </cfRule>
    <cfRule type="expression" dxfId="316" priority="1406">
      <formula>(#REF!="M")</formula>
    </cfRule>
    <cfRule type="expression" dxfId="315" priority="1411">
      <formula>(#REF!="VS")</formula>
    </cfRule>
    <cfRule type="expression" dxfId="314" priority="1407">
      <formula>(#REF!="K")</formula>
    </cfRule>
    <cfRule type="expression" dxfId="313" priority="1413">
      <formula>(#REF!="S")</formula>
    </cfRule>
    <cfRule type="expression" dxfId="312" priority="1412">
      <formula>(#REF!="VM")</formula>
    </cfRule>
    <cfRule type="expression" dxfId="311" priority="1409">
      <formula>(#REF!="PZ")</formula>
    </cfRule>
    <cfRule type="expression" dxfId="310" priority="1408">
      <formula>(#REF!="PP")</formula>
    </cfRule>
    <cfRule type="expression" dxfId="309" priority="1410">
      <formula>(#REF!="VV")</formula>
    </cfRule>
  </conditionalFormatting>
  <conditionalFormatting sqref="I11">
    <cfRule type="expression" dxfId="308" priority="2">
      <formula>(#REF!="PZ")</formula>
    </cfRule>
    <cfRule type="expression" dxfId="307" priority="3">
      <formula>(#REF!="S")</formula>
    </cfRule>
    <cfRule type="expression" dxfId="306" priority="4">
      <formula>(#REF!="C")</formula>
    </cfRule>
    <cfRule type="expression" dxfId="305" priority="5">
      <formula>(#REF!="D")</formula>
    </cfRule>
    <cfRule type="expression" dxfId="304" priority="6">
      <formula>(#REF!="M")</formula>
    </cfRule>
    <cfRule type="expression" dxfId="303" priority="7">
      <formula>(#REF!="K")</formula>
    </cfRule>
    <cfRule type="expression" dxfId="302" priority="8">
      <formula>(#REF!="PP")</formula>
    </cfRule>
    <cfRule type="expression" dxfId="301" priority="9">
      <formula>(#REF!="PZ")</formula>
    </cfRule>
    <cfRule type="expression" dxfId="300" priority="10">
      <formula>(#REF!="VV")</formula>
    </cfRule>
    <cfRule type="expression" dxfId="299" priority="11">
      <formula>(#REF!="VS")</formula>
    </cfRule>
    <cfRule type="expression" dxfId="298" priority="12">
      <formula>(#REF!="VM")</formula>
    </cfRule>
    <cfRule type="expression" dxfId="297" priority="13">
      <formula>(#REF!="S")</formula>
    </cfRule>
    <cfRule type="expression" dxfId="296" priority="14">
      <formula>(#REF!="C")</formula>
    </cfRule>
    <cfRule type="expression" dxfId="295" priority="15">
      <formula>(#REF!="STAVBA")</formula>
    </cfRule>
    <cfRule type="expression" dxfId="294" priority="16">
      <formula>(#REF!="O")</formula>
    </cfRule>
    <cfRule type="expression" dxfId="293" priority="17">
      <formula>(#REF!="M")</formula>
    </cfRule>
    <cfRule type="expression" dxfId="292" priority="18">
      <formula>(#REF!="K")</formula>
    </cfRule>
    <cfRule type="expression" dxfId="291" priority="19">
      <formula>(#REF!="PP")</formula>
    </cfRule>
    <cfRule type="expression" dxfId="290" priority="20">
      <formula>(#REF!="VV")</formula>
    </cfRule>
    <cfRule type="expression" dxfId="289" priority="21">
      <formula>(#REF!="VS")</formula>
    </cfRule>
    <cfRule type="expression" dxfId="288" priority="22">
      <formula>(#REF!="VM")</formula>
    </cfRule>
    <cfRule type="expression" dxfId="287" priority="23">
      <formula>(#REF!="STAVBA")</formula>
    </cfRule>
    <cfRule type="expression" dxfId="286" priority="1">
      <formula>(#REF!="D")</formula>
    </cfRule>
  </conditionalFormatting>
  <conditionalFormatting sqref="I48">
    <cfRule type="expression" dxfId="285" priority="24">
      <formula>(#REF!="D")</formula>
    </cfRule>
    <cfRule type="expression" dxfId="284" priority="25">
      <formula>(#REF!="PZ")</formula>
    </cfRule>
    <cfRule type="expression" dxfId="283" priority="26">
      <formula>(#REF!="S")</formula>
    </cfRule>
    <cfRule type="expression" dxfId="282" priority="27">
      <formula>(#REF!="C")</formula>
    </cfRule>
    <cfRule type="expression" dxfId="281" priority="28">
      <formula>(#REF!="D")</formula>
    </cfRule>
    <cfRule type="expression" dxfId="280" priority="29">
      <formula>(#REF!="M")</formula>
    </cfRule>
    <cfRule type="expression" dxfId="279" priority="30">
      <formula>(#REF!="K")</formula>
    </cfRule>
    <cfRule type="expression" dxfId="278" priority="31">
      <formula>(#REF!="PP")</formula>
    </cfRule>
    <cfRule type="expression" dxfId="277" priority="32">
      <formula>(#REF!="PZ")</formula>
    </cfRule>
    <cfRule type="expression" dxfId="276" priority="33">
      <formula>(#REF!="VV")</formula>
    </cfRule>
    <cfRule type="expression" dxfId="275" priority="34">
      <formula>(#REF!="VS")</formula>
    </cfRule>
    <cfRule type="expression" dxfId="274" priority="35">
      <formula>(#REF!="VM")</formula>
    </cfRule>
    <cfRule type="expression" dxfId="273" priority="36">
      <formula>(#REF!="S")</formula>
    </cfRule>
    <cfRule type="expression" dxfId="272" priority="37">
      <formula>(#REF!="C")</formula>
    </cfRule>
    <cfRule type="expression" dxfId="271" priority="38">
      <formula>(#REF!="STAVBA")</formula>
    </cfRule>
    <cfRule type="expression" dxfId="270" priority="39">
      <formula>(#REF!="O")</formula>
    </cfRule>
    <cfRule type="expression" dxfId="269" priority="40">
      <formula>(#REF!="M")</formula>
    </cfRule>
    <cfRule type="expression" dxfId="268" priority="41">
      <formula>(#REF!="K")</formula>
    </cfRule>
    <cfRule type="expression" dxfId="267" priority="42">
      <formula>(#REF!="PP")</formula>
    </cfRule>
    <cfRule type="expression" dxfId="266" priority="43">
      <formula>(#REF!="VV")</formula>
    </cfRule>
    <cfRule type="expression" dxfId="265" priority="44">
      <formula>(#REF!="VS")</formula>
    </cfRule>
    <cfRule type="expression" dxfId="264" priority="45">
      <formula>(#REF!="VM")</formula>
    </cfRule>
    <cfRule type="expression" dxfId="263" priority="46">
      <formula>(#REF!="STAVBA")</formula>
    </cfRule>
  </conditionalFormatting>
  <conditionalFormatting sqref="I77">
    <cfRule type="expression" dxfId="262" priority="47">
      <formula>(#REF!="D")</formula>
    </cfRule>
    <cfRule type="expression" dxfId="261" priority="48">
      <formula>(#REF!="PZ")</formula>
    </cfRule>
    <cfRule type="expression" dxfId="260" priority="49">
      <formula>(#REF!="S")</formula>
    </cfRule>
    <cfRule type="expression" dxfId="259" priority="50">
      <formula>(#REF!="C")</formula>
    </cfRule>
    <cfRule type="expression" dxfId="258" priority="51">
      <formula>(#REF!="D")</formula>
    </cfRule>
    <cfRule type="expression" dxfId="257" priority="52">
      <formula>(#REF!="M")</formula>
    </cfRule>
    <cfRule type="expression" dxfId="256" priority="53">
      <formula>(#REF!="K")</formula>
    </cfRule>
    <cfRule type="expression" dxfId="255" priority="54">
      <formula>(#REF!="PP")</formula>
    </cfRule>
    <cfRule type="expression" dxfId="254" priority="55">
      <formula>(#REF!="PZ")</formula>
    </cfRule>
    <cfRule type="expression" dxfId="253" priority="56">
      <formula>(#REF!="VV")</formula>
    </cfRule>
    <cfRule type="expression" dxfId="252" priority="57">
      <formula>(#REF!="VS")</formula>
    </cfRule>
    <cfRule type="expression" dxfId="251" priority="58">
      <formula>(#REF!="VM")</formula>
    </cfRule>
    <cfRule type="expression" dxfId="250" priority="59">
      <formula>(#REF!="S")</formula>
    </cfRule>
    <cfRule type="expression" dxfId="249" priority="60">
      <formula>(#REF!="C")</formula>
    </cfRule>
    <cfRule type="expression" dxfId="248" priority="61">
      <formula>(#REF!="STAVBA")</formula>
    </cfRule>
    <cfRule type="expression" dxfId="247" priority="62">
      <formula>(#REF!="O")</formula>
    </cfRule>
    <cfRule type="expression" dxfId="246" priority="63">
      <formula>(#REF!="M")</formula>
    </cfRule>
    <cfRule type="expression" dxfId="245" priority="64">
      <formula>(#REF!="K")</formula>
    </cfRule>
    <cfRule type="expression" dxfId="244" priority="65">
      <formula>(#REF!="PP")</formula>
    </cfRule>
    <cfRule type="expression" dxfId="243" priority="66">
      <formula>(#REF!="VV")</formula>
    </cfRule>
    <cfRule type="expression" dxfId="242" priority="67">
      <formula>(#REF!="VS")</formula>
    </cfRule>
    <cfRule type="expression" dxfId="241" priority="68">
      <formula>(#REF!="VM")</formula>
    </cfRule>
    <cfRule type="expression" dxfId="240" priority="69">
      <formula>(#REF!="STAVBA")</formula>
    </cfRule>
  </conditionalFormatting>
  <conditionalFormatting sqref="I101">
    <cfRule type="expression" dxfId="239" priority="70">
      <formula>(#REF!="D")</formula>
    </cfRule>
    <cfRule type="expression" dxfId="238" priority="71">
      <formula>(#REF!="PZ")</formula>
    </cfRule>
    <cfRule type="expression" dxfId="237" priority="72">
      <formula>(#REF!="S")</formula>
    </cfRule>
    <cfRule type="expression" dxfId="236" priority="73">
      <formula>(#REF!="C")</formula>
    </cfRule>
    <cfRule type="expression" dxfId="235" priority="74">
      <formula>(#REF!="D")</formula>
    </cfRule>
    <cfRule type="expression" dxfId="234" priority="75">
      <formula>(#REF!="M")</formula>
    </cfRule>
    <cfRule type="expression" dxfId="233" priority="76">
      <formula>(#REF!="K")</formula>
    </cfRule>
    <cfRule type="expression" dxfId="232" priority="77">
      <formula>(#REF!="PP")</formula>
    </cfRule>
    <cfRule type="expression" dxfId="231" priority="78">
      <formula>(#REF!="PZ")</formula>
    </cfRule>
    <cfRule type="expression" dxfId="230" priority="79">
      <formula>(#REF!="VV")</formula>
    </cfRule>
    <cfRule type="expression" dxfId="229" priority="80">
      <formula>(#REF!="VS")</formula>
    </cfRule>
    <cfRule type="expression" dxfId="228" priority="81">
      <formula>(#REF!="VM")</formula>
    </cfRule>
    <cfRule type="expression" dxfId="227" priority="82">
      <formula>(#REF!="S")</formula>
    </cfRule>
    <cfRule type="expression" dxfId="226" priority="83">
      <formula>(#REF!="C")</formula>
    </cfRule>
    <cfRule type="expression" dxfId="225" priority="84">
      <formula>(#REF!="STAVBA")</formula>
    </cfRule>
    <cfRule type="expression" dxfId="224" priority="85">
      <formula>(#REF!="O")</formula>
    </cfRule>
    <cfRule type="expression" dxfId="223" priority="86">
      <formula>(#REF!="M")</formula>
    </cfRule>
    <cfRule type="expression" dxfId="222" priority="87">
      <formula>(#REF!="K")</formula>
    </cfRule>
    <cfRule type="expression" dxfId="221" priority="88">
      <formula>(#REF!="PP")</formula>
    </cfRule>
    <cfRule type="expression" dxfId="220" priority="89">
      <formula>(#REF!="VV")</formula>
    </cfRule>
    <cfRule type="expression" dxfId="219" priority="90">
      <formula>(#REF!="VS")</formula>
    </cfRule>
    <cfRule type="expression" dxfId="218" priority="91">
      <formula>(#REF!="VM")</formula>
    </cfRule>
    <cfRule type="expression" dxfId="217" priority="92">
      <formula>(#REF!="STAVBA")</formula>
    </cfRule>
  </conditionalFormatting>
  <conditionalFormatting sqref="I127">
    <cfRule type="expression" dxfId="216" priority="93">
      <formula>(#REF!="D")</formula>
    </cfRule>
    <cfRule type="expression" dxfId="215" priority="94">
      <formula>(#REF!="PZ")</formula>
    </cfRule>
    <cfRule type="expression" dxfId="214" priority="95">
      <formula>(#REF!="S")</formula>
    </cfRule>
    <cfRule type="expression" dxfId="213" priority="96">
      <formula>(#REF!="C")</formula>
    </cfRule>
    <cfRule type="expression" dxfId="212" priority="97">
      <formula>(#REF!="D")</formula>
    </cfRule>
    <cfRule type="expression" dxfId="211" priority="115">
      <formula>(#REF!="STAVBA")</formula>
    </cfRule>
    <cfRule type="expression" dxfId="210" priority="98">
      <formula>(#REF!="M")</formula>
    </cfRule>
    <cfRule type="expression" dxfId="209" priority="114">
      <formula>(#REF!="VM")</formula>
    </cfRule>
    <cfRule type="expression" dxfId="208" priority="113">
      <formula>(#REF!="VS")</formula>
    </cfRule>
    <cfRule type="expression" dxfId="207" priority="112">
      <formula>(#REF!="VV")</formula>
    </cfRule>
    <cfRule type="expression" dxfId="206" priority="111">
      <formula>(#REF!="PP")</formula>
    </cfRule>
    <cfRule type="expression" dxfId="205" priority="110">
      <formula>(#REF!="K")</formula>
    </cfRule>
    <cfRule type="expression" dxfId="204" priority="109">
      <formula>(#REF!="M")</formula>
    </cfRule>
    <cfRule type="expression" dxfId="203" priority="108">
      <formula>(#REF!="O")</formula>
    </cfRule>
    <cfRule type="expression" dxfId="202" priority="107">
      <formula>(#REF!="STAVBA")</formula>
    </cfRule>
    <cfRule type="expression" dxfId="201" priority="106">
      <formula>(#REF!="C")</formula>
    </cfRule>
    <cfRule type="expression" dxfId="200" priority="105">
      <formula>(#REF!="S")</formula>
    </cfRule>
    <cfRule type="expression" dxfId="199" priority="104">
      <formula>(#REF!="VM")</formula>
    </cfRule>
    <cfRule type="expression" dxfId="198" priority="103">
      <formula>(#REF!="VS")</formula>
    </cfRule>
    <cfRule type="expression" dxfId="197" priority="102">
      <formula>(#REF!="VV")</formula>
    </cfRule>
    <cfRule type="expression" dxfId="196" priority="101">
      <formula>(#REF!="PZ")</formula>
    </cfRule>
    <cfRule type="expression" dxfId="195" priority="100">
      <formula>(#REF!="PP")</formula>
    </cfRule>
    <cfRule type="expression" dxfId="194" priority="99">
      <formula>(#REF!="K")</formula>
    </cfRule>
  </conditionalFormatting>
  <conditionalFormatting sqref="I153">
    <cfRule type="expression" dxfId="193" priority="138">
      <formula>(#REF!="STAVBA")</formula>
    </cfRule>
    <cfRule type="expression" dxfId="192" priority="121">
      <formula>(#REF!="M")</formula>
    </cfRule>
    <cfRule type="expression" dxfId="191" priority="120">
      <formula>(#REF!="D")</formula>
    </cfRule>
    <cfRule type="expression" dxfId="190" priority="119">
      <formula>(#REF!="C")</formula>
    </cfRule>
    <cfRule type="expression" dxfId="189" priority="117">
      <formula>(#REF!="PZ")</formula>
    </cfRule>
    <cfRule type="expression" dxfId="188" priority="133">
      <formula>(#REF!="K")</formula>
    </cfRule>
    <cfRule type="expression" dxfId="187" priority="137">
      <formula>(#REF!="VM")</formula>
    </cfRule>
    <cfRule type="expression" dxfId="186" priority="136">
      <formula>(#REF!="VS")</formula>
    </cfRule>
    <cfRule type="expression" dxfId="185" priority="135">
      <formula>(#REF!="VV")</formula>
    </cfRule>
    <cfRule type="expression" dxfId="184" priority="134">
      <formula>(#REF!="PP")</formula>
    </cfRule>
    <cfRule type="expression" dxfId="183" priority="116">
      <formula>(#REF!="D")</formula>
    </cfRule>
    <cfRule type="expression" dxfId="182" priority="118">
      <formula>(#REF!="S")</formula>
    </cfRule>
    <cfRule type="expression" dxfId="181" priority="132">
      <formula>(#REF!="M")</formula>
    </cfRule>
    <cfRule type="expression" dxfId="180" priority="131">
      <formula>(#REF!="O")</formula>
    </cfRule>
    <cfRule type="expression" dxfId="179" priority="130">
      <formula>(#REF!="STAVBA")</formula>
    </cfRule>
    <cfRule type="expression" dxfId="178" priority="129">
      <formula>(#REF!="C")</formula>
    </cfRule>
    <cfRule type="expression" dxfId="177" priority="128">
      <formula>(#REF!="S")</formula>
    </cfRule>
    <cfRule type="expression" dxfId="176" priority="127">
      <formula>(#REF!="VM")</formula>
    </cfRule>
    <cfRule type="expression" dxfId="175" priority="126">
      <formula>(#REF!="VS")</formula>
    </cfRule>
    <cfRule type="expression" dxfId="174" priority="125">
      <formula>(#REF!="VV")</formula>
    </cfRule>
    <cfRule type="expression" dxfId="173" priority="124">
      <formula>(#REF!="PZ")</formula>
    </cfRule>
    <cfRule type="expression" dxfId="172" priority="123">
      <formula>(#REF!="PP")</formula>
    </cfRule>
    <cfRule type="expression" dxfId="171" priority="122">
      <formula>(#REF!="K")</formula>
    </cfRule>
  </conditionalFormatting>
  <conditionalFormatting sqref="I182">
    <cfRule type="expression" dxfId="170" priority="142">
      <formula>(#REF!="C")</formula>
    </cfRule>
    <cfRule type="expression" dxfId="169" priority="141">
      <formula>(#REF!="S")</formula>
    </cfRule>
    <cfRule type="expression" dxfId="168" priority="140">
      <formula>(#REF!="PZ")</formula>
    </cfRule>
    <cfRule type="expression" dxfId="167" priority="139">
      <formula>(#REF!="D")</formula>
    </cfRule>
    <cfRule type="expression" dxfId="166" priority="143">
      <formula>(#REF!="D")</formula>
    </cfRule>
    <cfRule type="expression" dxfId="165" priority="161">
      <formula>(#REF!="STAVBA")</formula>
    </cfRule>
    <cfRule type="expression" dxfId="164" priority="159">
      <formula>(#REF!="VS")</formula>
    </cfRule>
    <cfRule type="expression" dxfId="163" priority="158">
      <formula>(#REF!="VV")</formula>
    </cfRule>
    <cfRule type="expression" dxfId="162" priority="157">
      <formula>(#REF!="PP")</formula>
    </cfRule>
    <cfRule type="expression" dxfId="161" priority="156">
      <formula>(#REF!="K")</formula>
    </cfRule>
    <cfRule type="expression" dxfId="160" priority="155">
      <formula>(#REF!="M")</formula>
    </cfRule>
    <cfRule type="expression" dxfId="159" priority="154">
      <formula>(#REF!="O")</formula>
    </cfRule>
    <cfRule type="expression" dxfId="158" priority="160">
      <formula>(#REF!="VM")</formula>
    </cfRule>
    <cfRule type="expression" dxfId="157" priority="152">
      <formula>(#REF!="C")</formula>
    </cfRule>
    <cfRule type="expression" dxfId="156" priority="151">
      <formula>(#REF!="S")</formula>
    </cfRule>
    <cfRule type="expression" dxfId="155" priority="149">
      <formula>(#REF!="VS")</formula>
    </cfRule>
    <cfRule type="expression" dxfId="154" priority="148">
      <formula>(#REF!="VV")</formula>
    </cfRule>
    <cfRule type="expression" dxfId="153" priority="153">
      <formula>(#REF!="STAVBA")</formula>
    </cfRule>
    <cfRule type="expression" dxfId="152" priority="146">
      <formula>(#REF!="PP")</formula>
    </cfRule>
    <cfRule type="expression" dxfId="151" priority="150">
      <formula>(#REF!="VM")</formula>
    </cfRule>
    <cfRule type="expression" dxfId="150" priority="145">
      <formula>(#REF!="K")</formula>
    </cfRule>
    <cfRule type="expression" dxfId="149" priority="144">
      <formula>(#REF!="M")</formula>
    </cfRule>
    <cfRule type="expression" dxfId="148" priority="147">
      <formula>(#REF!="PZ")</formula>
    </cfRule>
  </conditionalFormatting>
  <conditionalFormatting sqref="I211">
    <cfRule type="expression" dxfId="147" priority="162">
      <formula>(#REF!="D")</formula>
    </cfRule>
    <cfRule type="expression" dxfId="146" priority="163">
      <formula>(#REF!="PZ")</formula>
    </cfRule>
    <cfRule type="expression" dxfId="145" priority="164">
      <formula>(#REF!="S")</formula>
    </cfRule>
    <cfRule type="expression" dxfId="144" priority="165">
      <formula>(#REF!="C")</formula>
    </cfRule>
    <cfRule type="expression" dxfId="143" priority="166">
      <formula>(#REF!="D")</formula>
    </cfRule>
    <cfRule type="expression" dxfId="142" priority="167">
      <formula>(#REF!="M")</formula>
    </cfRule>
    <cfRule type="expression" dxfId="141" priority="168">
      <formula>(#REF!="K")</formula>
    </cfRule>
    <cfRule type="expression" dxfId="140" priority="169">
      <formula>(#REF!="PP")</formula>
    </cfRule>
    <cfRule type="expression" dxfId="139" priority="170">
      <formula>(#REF!="PZ")</formula>
    </cfRule>
    <cfRule type="expression" dxfId="138" priority="171">
      <formula>(#REF!="VV")</formula>
    </cfRule>
    <cfRule type="expression" dxfId="137" priority="173">
      <formula>(#REF!="VM")</formula>
    </cfRule>
    <cfRule type="expression" dxfId="136" priority="174">
      <formula>(#REF!="S")</formula>
    </cfRule>
    <cfRule type="expression" dxfId="135" priority="175">
      <formula>(#REF!="C")</formula>
    </cfRule>
    <cfRule type="expression" dxfId="134" priority="176">
      <formula>(#REF!="STAVBA")</formula>
    </cfRule>
    <cfRule type="expression" dxfId="133" priority="177">
      <formula>(#REF!="O")</formula>
    </cfRule>
    <cfRule type="expression" dxfId="132" priority="178">
      <formula>(#REF!="M")</formula>
    </cfRule>
    <cfRule type="expression" dxfId="131" priority="179">
      <formula>(#REF!="K")</formula>
    </cfRule>
    <cfRule type="expression" dxfId="130" priority="180">
      <formula>(#REF!="PP")</formula>
    </cfRule>
    <cfRule type="expression" dxfId="129" priority="181">
      <formula>(#REF!="VV")</formula>
    </cfRule>
    <cfRule type="expression" dxfId="128" priority="182">
      <formula>(#REF!="VS")</formula>
    </cfRule>
    <cfRule type="expression" dxfId="127" priority="183">
      <formula>(#REF!="VM")</formula>
    </cfRule>
    <cfRule type="expression" dxfId="126" priority="184">
      <formula>(#REF!="STAVBA")</formula>
    </cfRule>
    <cfRule type="expression" dxfId="125" priority="172">
      <formula>(#REF!="VS")</formula>
    </cfRule>
  </conditionalFormatting>
  <conditionalFormatting sqref="I237">
    <cfRule type="expression" dxfId="124" priority="206">
      <formula>(#REF!="VM")</formula>
    </cfRule>
    <cfRule type="expression" dxfId="123" priority="196">
      <formula>(#REF!="VM")</formula>
    </cfRule>
    <cfRule type="expression" dxfId="122" priority="197">
      <formula>(#REF!="S")</formula>
    </cfRule>
    <cfRule type="expression" dxfId="121" priority="205">
      <formula>(#REF!="VS")</formula>
    </cfRule>
    <cfRule type="expression" dxfId="120" priority="198">
      <formula>(#REF!="C")</formula>
    </cfRule>
    <cfRule type="expression" dxfId="119" priority="199">
      <formula>(#REF!="STAVBA")</formula>
    </cfRule>
    <cfRule type="expression" dxfId="118" priority="195">
      <formula>(#REF!="VS")</formula>
    </cfRule>
    <cfRule type="expression" dxfId="117" priority="194">
      <formula>(#REF!="VV")</formula>
    </cfRule>
    <cfRule type="expression" dxfId="116" priority="193">
      <formula>(#REF!="PZ")</formula>
    </cfRule>
    <cfRule type="expression" dxfId="115" priority="192">
      <formula>(#REF!="PP")</formula>
    </cfRule>
    <cfRule type="expression" dxfId="114" priority="200">
      <formula>(#REF!="O")</formula>
    </cfRule>
    <cfRule type="expression" dxfId="113" priority="191">
      <formula>(#REF!="K")</formula>
    </cfRule>
    <cfRule type="expression" dxfId="112" priority="190">
      <formula>(#REF!="M")</formula>
    </cfRule>
    <cfRule type="expression" dxfId="111" priority="189">
      <formula>(#REF!="D")</formula>
    </cfRule>
    <cfRule type="expression" dxfId="110" priority="188">
      <formula>(#REF!="C")</formula>
    </cfRule>
    <cfRule type="expression" dxfId="109" priority="187">
      <formula>(#REF!="S")</formula>
    </cfRule>
    <cfRule type="expression" dxfId="108" priority="186">
      <formula>(#REF!="PZ")</formula>
    </cfRule>
    <cfRule type="expression" dxfId="107" priority="185">
      <formula>(#REF!="D")</formula>
    </cfRule>
    <cfRule type="expression" dxfId="106" priority="201">
      <formula>(#REF!="M")</formula>
    </cfRule>
    <cfRule type="expression" dxfId="105" priority="202">
      <formula>(#REF!="K")</formula>
    </cfRule>
    <cfRule type="expression" dxfId="104" priority="204">
      <formula>(#REF!="VV")</formula>
    </cfRule>
    <cfRule type="expression" dxfId="103" priority="203">
      <formula>(#REF!="PP")</formula>
    </cfRule>
    <cfRule type="expression" dxfId="102" priority="207">
      <formula>(#REF!="STAVBA")</formula>
    </cfRule>
  </conditionalFormatting>
  <conditionalFormatting sqref="I253">
    <cfRule type="expression" dxfId="101" priority="230">
      <formula>(#REF!="STAVBA")</formula>
    </cfRule>
    <cfRule type="expression" dxfId="100" priority="208">
      <formula>(#REF!="D")</formula>
    </cfRule>
    <cfRule type="expression" dxfId="99" priority="217">
      <formula>(#REF!="VV")</formula>
    </cfRule>
    <cfRule type="expression" dxfId="98" priority="216">
      <formula>(#REF!="PZ")</formula>
    </cfRule>
    <cfRule type="expression" dxfId="97" priority="215">
      <formula>(#REF!="PP")</formula>
    </cfRule>
    <cfRule type="expression" dxfId="96" priority="229">
      <formula>(#REF!="VM")</formula>
    </cfRule>
    <cfRule type="expression" dxfId="95" priority="228">
      <formula>(#REF!="VS")</formula>
    </cfRule>
    <cfRule type="expression" dxfId="94" priority="214">
      <formula>(#REF!="K")</formula>
    </cfRule>
    <cfRule type="expression" dxfId="93" priority="210">
      <formula>(#REF!="S")</formula>
    </cfRule>
    <cfRule type="expression" dxfId="92" priority="212">
      <formula>(#REF!="D")</formula>
    </cfRule>
    <cfRule type="expression" dxfId="91" priority="211">
      <formula>(#REF!="C")</formula>
    </cfRule>
    <cfRule type="expression" dxfId="90" priority="227">
      <formula>(#REF!="VV")</formula>
    </cfRule>
    <cfRule type="expression" dxfId="89" priority="226">
      <formula>(#REF!="PP")</formula>
    </cfRule>
    <cfRule type="expression" dxfId="88" priority="225">
      <formula>(#REF!="K")</formula>
    </cfRule>
    <cfRule type="expression" dxfId="87" priority="213">
      <formula>(#REF!="M")</formula>
    </cfRule>
    <cfRule type="expression" dxfId="86" priority="224">
      <formula>(#REF!="M")</formula>
    </cfRule>
    <cfRule type="expression" dxfId="85" priority="223">
      <formula>(#REF!="O")</formula>
    </cfRule>
    <cfRule type="expression" dxfId="84" priority="222">
      <formula>(#REF!="STAVBA")</formula>
    </cfRule>
    <cfRule type="expression" dxfId="83" priority="221">
      <formula>(#REF!="C")</formula>
    </cfRule>
    <cfRule type="expression" dxfId="82" priority="220">
      <formula>(#REF!="S")</formula>
    </cfRule>
    <cfRule type="expression" dxfId="81" priority="219">
      <formula>(#REF!="VM")</formula>
    </cfRule>
    <cfRule type="expression" dxfId="80" priority="218">
      <formula>(#REF!="VS")</formula>
    </cfRule>
    <cfRule type="expression" dxfId="79" priority="209">
      <formula>(#REF!="PZ")</formula>
    </cfRule>
  </conditionalFormatting>
  <conditionalFormatting sqref="J11:R49 J59:R62 J64:R78 J88:R91 J93:R102 J112:R115 J117:R128 J138:R141 J143:R154 J164:R167 J169:R183 J193:R196 J198:R212 J222:R225 J227:R238 J249:R254 J257:R257 J259:R259">
    <cfRule type="expression" dxfId="78" priority="1293">
      <formula>(#REF!="O")</formula>
    </cfRule>
    <cfRule type="expression" dxfId="77" priority="1294">
      <formula>(#REF!="PZ")</formula>
    </cfRule>
  </conditionalFormatting>
  <conditionalFormatting sqref="J11:R50">
    <cfRule type="expression" dxfId="76" priority="1131">
      <formula>(#REF!="PZ")</formula>
    </cfRule>
    <cfRule type="expression" dxfId="75" priority="1130">
      <formula>(#REF!="O")</formula>
    </cfRule>
  </conditionalFormatting>
  <conditionalFormatting sqref="J11:R264">
    <cfRule type="expression" dxfId="74" priority="236">
      <formula>(#REF!="VV")</formula>
    </cfRule>
    <cfRule type="expression" dxfId="73" priority="231">
      <formula>(#REF!="K")</formula>
    </cfRule>
    <cfRule type="expression" dxfId="72" priority="232">
      <formula>(#REF!="M")</formula>
    </cfRule>
    <cfRule type="expression" dxfId="71" priority="233">
      <formula>(#REF!="VS")</formula>
    </cfRule>
    <cfRule type="expression" dxfId="70" priority="237">
      <formula>(#REF!="STAVBA")</formula>
    </cfRule>
    <cfRule type="expression" dxfId="69" priority="234">
      <formula>(#REF!="VM")</formula>
    </cfRule>
    <cfRule type="expression" dxfId="68" priority="238">
      <formula>(#REF!="S")</formula>
    </cfRule>
    <cfRule type="expression" dxfId="67" priority="239">
      <formula>(#REF!="C")</formula>
    </cfRule>
    <cfRule type="expression" dxfId="66" priority="240">
      <formula>(#REF!="D")</formula>
    </cfRule>
    <cfRule type="expression" dxfId="65" priority="235">
      <formula>(#REF!="PP")</formula>
    </cfRule>
  </conditionalFormatting>
  <conditionalFormatting sqref="J50:R62">
    <cfRule type="expression" dxfId="64" priority="1084">
      <formula>(#REF!="O")</formula>
    </cfRule>
  </conditionalFormatting>
  <conditionalFormatting sqref="J51:R58">
    <cfRule type="expression" dxfId="63" priority="1069">
      <formula>(#REF!="O")</formula>
    </cfRule>
    <cfRule type="expression" dxfId="62" priority="1085">
      <formula>(#REF!="PZ")</formula>
    </cfRule>
  </conditionalFormatting>
  <conditionalFormatting sqref="J63:R63">
    <cfRule type="expression" dxfId="61" priority="1024">
      <formula>(#REF!="PZ")</formula>
    </cfRule>
    <cfRule type="expression" dxfId="60" priority="1023">
      <formula>(#REF!="O")</formula>
    </cfRule>
  </conditionalFormatting>
  <conditionalFormatting sqref="J63:R78">
    <cfRule type="expression" dxfId="59" priority="1039">
      <formula>(#REF!="PZ")</formula>
    </cfRule>
    <cfRule type="expression" dxfId="58" priority="1038">
      <formula>(#REF!="O")</formula>
    </cfRule>
  </conditionalFormatting>
  <conditionalFormatting sqref="J79:R87">
    <cfRule type="expression" dxfId="57" priority="993">
      <formula>(#REF!="PZ")</formula>
    </cfRule>
    <cfRule type="expression" dxfId="56" priority="977">
      <formula>(#REF!="O")</formula>
    </cfRule>
  </conditionalFormatting>
  <conditionalFormatting sqref="J79:R91">
    <cfRule type="expression" dxfId="55" priority="992">
      <formula>(#REF!="O")</formula>
    </cfRule>
  </conditionalFormatting>
  <conditionalFormatting sqref="J92:R92">
    <cfRule type="expression" dxfId="54" priority="931">
      <formula>(#REF!="O")</formula>
    </cfRule>
    <cfRule type="expression" dxfId="53" priority="932">
      <formula>(#REF!="PZ")</formula>
    </cfRule>
  </conditionalFormatting>
  <conditionalFormatting sqref="J92:R102">
    <cfRule type="expression" dxfId="52" priority="947">
      <formula>(#REF!="PZ")</formula>
    </cfRule>
    <cfRule type="expression" dxfId="51" priority="946">
      <formula>(#REF!="O")</formula>
    </cfRule>
  </conditionalFormatting>
  <conditionalFormatting sqref="J103:R111">
    <cfRule type="expression" dxfId="50" priority="885">
      <formula>(#REF!="O")</formula>
    </cfRule>
    <cfRule type="expression" dxfId="49" priority="901">
      <formula>(#REF!="PZ")</formula>
    </cfRule>
  </conditionalFormatting>
  <conditionalFormatting sqref="J103:R115">
    <cfRule type="expression" dxfId="48" priority="900">
      <formula>(#REF!="O")</formula>
    </cfRule>
  </conditionalFormatting>
  <conditionalFormatting sqref="J116:R116">
    <cfRule type="expression" dxfId="47" priority="839">
      <formula>(#REF!="O")</formula>
    </cfRule>
    <cfRule type="expression" dxfId="46" priority="840">
      <formula>(#REF!="PZ")</formula>
    </cfRule>
  </conditionalFormatting>
  <conditionalFormatting sqref="J116:R128">
    <cfRule type="expression" dxfId="45" priority="855">
      <formula>(#REF!="PZ")</formula>
    </cfRule>
    <cfRule type="expression" dxfId="44" priority="854">
      <formula>(#REF!="O")</formula>
    </cfRule>
  </conditionalFormatting>
  <conditionalFormatting sqref="J129:R137">
    <cfRule type="expression" dxfId="43" priority="809">
      <formula>(#REF!="PZ")</formula>
    </cfRule>
    <cfRule type="expression" dxfId="42" priority="793">
      <formula>(#REF!="O")</formula>
    </cfRule>
  </conditionalFormatting>
  <conditionalFormatting sqref="J129:R141">
    <cfRule type="expression" dxfId="41" priority="808">
      <formula>(#REF!="O")</formula>
    </cfRule>
  </conditionalFormatting>
  <conditionalFormatting sqref="J142:R142">
    <cfRule type="expression" dxfId="40" priority="747">
      <formula>(#REF!="O")</formula>
    </cfRule>
    <cfRule type="expression" dxfId="39" priority="748">
      <formula>(#REF!="PZ")</formula>
    </cfRule>
  </conditionalFormatting>
  <conditionalFormatting sqref="J142:R154">
    <cfRule type="expression" dxfId="38" priority="763">
      <formula>(#REF!="PZ")</formula>
    </cfRule>
    <cfRule type="expression" dxfId="37" priority="762">
      <formula>(#REF!="O")</formula>
    </cfRule>
  </conditionalFormatting>
  <conditionalFormatting sqref="J155:R163">
    <cfRule type="expression" dxfId="36" priority="701">
      <formula>(#REF!="O")</formula>
    </cfRule>
    <cfRule type="expression" dxfId="35" priority="717">
      <formula>(#REF!="PZ")</formula>
    </cfRule>
  </conditionalFormatting>
  <conditionalFormatting sqref="J155:R167">
    <cfRule type="expression" dxfId="34" priority="716">
      <formula>(#REF!="O")</formula>
    </cfRule>
  </conditionalFormatting>
  <conditionalFormatting sqref="J168:R168">
    <cfRule type="expression" dxfId="33" priority="655">
      <formula>(#REF!="O")</formula>
    </cfRule>
    <cfRule type="expression" dxfId="32" priority="656">
      <formula>(#REF!="PZ")</formula>
    </cfRule>
  </conditionalFormatting>
  <conditionalFormatting sqref="J168:R183">
    <cfRule type="expression" dxfId="31" priority="670">
      <formula>(#REF!="O")</formula>
    </cfRule>
    <cfRule type="expression" dxfId="30" priority="671">
      <formula>(#REF!="PZ")</formula>
    </cfRule>
  </conditionalFormatting>
  <conditionalFormatting sqref="J184:R192">
    <cfRule type="expression" dxfId="29" priority="609">
      <formula>(#REF!="O")</formula>
    </cfRule>
    <cfRule type="expression" dxfId="28" priority="625">
      <formula>(#REF!="PZ")</formula>
    </cfRule>
  </conditionalFormatting>
  <conditionalFormatting sqref="J184:R196">
    <cfRule type="expression" dxfId="27" priority="624">
      <formula>(#REF!="O")</formula>
    </cfRule>
  </conditionalFormatting>
  <conditionalFormatting sqref="J197:R197">
    <cfRule type="expression" dxfId="26" priority="564">
      <formula>(#REF!="PZ")</formula>
    </cfRule>
    <cfRule type="expression" dxfId="25" priority="563">
      <formula>(#REF!="O")</formula>
    </cfRule>
  </conditionalFormatting>
  <conditionalFormatting sqref="J197:R212">
    <cfRule type="expression" dxfId="24" priority="579">
      <formula>(#REF!="PZ")</formula>
    </cfRule>
    <cfRule type="expression" dxfId="23" priority="578">
      <formula>(#REF!="O")</formula>
    </cfRule>
  </conditionalFormatting>
  <conditionalFormatting sqref="J213:R221">
    <cfRule type="expression" dxfId="22" priority="517">
      <formula>(#REF!="O")</formula>
    </cfRule>
    <cfRule type="expression" dxfId="21" priority="533">
      <formula>(#REF!="PZ")</formula>
    </cfRule>
  </conditionalFormatting>
  <conditionalFormatting sqref="J213:R225">
    <cfRule type="expression" dxfId="20" priority="532">
      <formula>(#REF!="O")</formula>
    </cfRule>
  </conditionalFormatting>
  <conditionalFormatting sqref="J226:R226">
    <cfRule type="expression" dxfId="19" priority="471">
      <formula>(#REF!="O")</formula>
    </cfRule>
    <cfRule type="expression" dxfId="18" priority="472">
      <formula>(#REF!="PZ")</formula>
    </cfRule>
  </conditionalFormatting>
  <conditionalFormatting sqref="J226:R238">
    <cfRule type="expression" dxfId="17" priority="486">
      <formula>(#REF!="O")</formula>
    </cfRule>
    <cfRule type="expression" dxfId="16" priority="487">
      <formula>(#REF!="PZ")</formula>
    </cfRule>
  </conditionalFormatting>
  <conditionalFormatting sqref="J239:R248">
    <cfRule type="expression" dxfId="15" priority="426">
      <formula>(#REF!="PZ")</formula>
    </cfRule>
    <cfRule type="expression" dxfId="14" priority="425">
      <formula>(#REF!="O")</formula>
    </cfRule>
  </conditionalFormatting>
  <conditionalFormatting sqref="J239:R254">
    <cfRule type="expression" dxfId="13" priority="441">
      <formula>(#REF!="PZ")</formula>
    </cfRule>
    <cfRule type="expression" dxfId="12" priority="440">
      <formula>(#REF!="O")</formula>
    </cfRule>
  </conditionalFormatting>
  <conditionalFormatting sqref="J255:R256">
    <cfRule type="expression" dxfId="11" priority="379">
      <formula>(#REF!="O")</formula>
    </cfRule>
    <cfRule type="expression" dxfId="10" priority="395">
      <formula>(#REF!="PZ")</formula>
    </cfRule>
  </conditionalFormatting>
  <conditionalFormatting sqref="J255:R257">
    <cfRule type="expression" dxfId="9" priority="394">
      <formula>(#REF!="O")</formula>
    </cfRule>
  </conditionalFormatting>
  <conditionalFormatting sqref="J258:R258">
    <cfRule type="expression" dxfId="8" priority="333">
      <formula>(#REF!="O")</formula>
    </cfRule>
    <cfRule type="expression" dxfId="7" priority="349">
      <formula>(#REF!="PZ")</formula>
    </cfRule>
  </conditionalFormatting>
  <conditionalFormatting sqref="J258:R259">
    <cfRule type="expression" dxfId="6" priority="348">
      <formula>(#REF!="O")</formula>
    </cfRule>
  </conditionalFormatting>
  <conditionalFormatting sqref="J260:R260">
    <cfRule type="expression" dxfId="5" priority="303">
      <formula>(#REF!="PZ")</formula>
    </cfRule>
    <cfRule type="expression" dxfId="4" priority="302">
      <formula>(#REF!="O")</formula>
    </cfRule>
  </conditionalFormatting>
  <conditionalFormatting sqref="J260:R264">
    <cfRule type="expression" dxfId="3" priority="256">
      <formula>(#REF!="O")</formula>
    </cfRule>
  </conditionalFormatting>
  <conditionalFormatting sqref="J261:R264">
    <cfRule type="expression" dxfId="2" priority="242">
      <formula>(#REF!="PZ")</formula>
    </cfRule>
    <cfRule type="expression" dxfId="1" priority="241">
      <formula>(#REF!="O")</formula>
    </cfRule>
    <cfRule type="expression" dxfId="0" priority="257">
      <formula>(#REF!="PZ")</formula>
    </cfRule>
  </conditionalFormatting>
  <pageMargins left="0.23622047244094491" right="0.23622047244094491" top="0.74803149606299213" bottom="0.55118110236220474" header="0.31496062992125984" footer="0.31496062992125984"/>
  <pageSetup paperSize="9" scale="75" fitToHeight="0" orientation="portrait" horizontalDpi="300" verticalDpi="300" r:id="rId1"/>
  <headerFooter>
    <oddFooter>&amp;CStránka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E9"/>
  <sheetViews>
    <sheetView workbookViewId="0">
      <selection activeCell="D24" sqref="D24"/>
    </sheetView>
  </sheetViews>
  <sheetFormatPr defaultRowHeight="15" x14ac:dyDescent="0.25"/>
  <cols>
    <col min="1" max="1" width="33" customWidth="1"/>
    <col min="2" max="2" width="35.42578125" customWidth="1"/>
    <col min="3" max="3" width="3.140625" customWidth="1"/>
    <col min="4" max="4" width="34.5703125" customWidth="1"/>
    <col min="5" max="5" width="38" customWidth="1"/>
  </cols>
  <sheetData>
    <row r="1" spans="1:5" x14ac:dyDescent="0.25">
      <c r="A1" s="30" t="s">
        <v>56</v>
      </c>
      <c r="B1" s="31">
        <v>1087827.1000000001</v>
      </c>
      <c r="C1" s="32"/>
      <c r="D1" s="30" t="s">
        <v>57</v>
      </c>
      <c r="E1" s="33">
        <v>271</v>
      </c>
    </row>
    <row r="2" spans="1:5" x14ac:dyDescent="0.25">
      <c r="A2" s="30" t="s">
        <v>58</v>
      </c>
      <c r="B2" s="31">
        <v>168800</v>
      </c>
      <c r="C2" s="32"/>
      <c r="D2" s="30" t="s">
        <v>59</v>
      </c>
      <c r="E2" s="33"/>
    </row>
    <row r="3" spans="1:5" x14ac:dyDescent="0.25">
      <c r="A3" s="30" t="s">
        <v>60</v>
      </c>
      <c r="B3" s="34">
        <v>84381.34</v>
      </c>
      <c r="C3" s="32"/>
      <c r="D3" s="30" t="s">
        <v>61</v>
      </c>
      <c r="E3" s="33">
        <v>271</v>
      </c>
    </row>
    <row r="4" spans="1:5" x14ac:dyDescent="0.25">
      <c r="A4" s="30" t="s">
        <v>62</v>
      </c>
      <c r="B4" s="34">
        <v>668599.87159400003</v>
      </c>
      <c r="C4" s="32"/>
      <c r="D4" s="30" t="s">
        <v>63</v>
      </c>
      <c r="E4" s="33"/>
    </row>
    <row r="5" spans="1:5" x14ac:dyDescent="0.25">
      <c r="A5" s="30" t="s">
        <v>64</v>
      </c>
      <c r="B5" s="34">
        <v>87521.52</v>
      </c>
      <c r="C5" s="32"/>
      <c r="D5" s="30" t="s">
        <v>65</v>
      </c>
      <c r="E5" s="33">
        <v>1</v>
      </c>
    </row>
    <row r="6" spans="1:5" x14ac:dyDescent="0.25">
      <c r="A6" s="30" t="s">
        <v>66</v>
      </c>
      <c r="B6" s="34">
        <v>247324.11220599999</v>
      </c>
      <c r="C6" s="32"/>
      <c r="D6" s="30" t="s">
        <v>67</v>
      </c>
      <c r="E6" s="33"/>
    </row>
    <row r="7" spans="1:5" x14ac:dyDescent="0.25">
      <c r="A7" s="30" t="s">
        <v>68</v>
      </c>
      <c r="B7" s="34">
        <v>0</v>
      </c>
      <c r="C7" s="32"/>
      <c r="D7" s="30" t="s">
        <v>69</v>
      </c>
      <c r="E7" s="33">
        <v>1</v>
      </c>
    </row>
    <row r="8" spans="1:5" x14ac:dyDescent="0.25">
      <c r="A8" s="30" t="s">
        <v>70</v>
      </c>
      <c r="B8" s="34">
        <v>0</v>
      </c>
      <c r="C8" s="32"/>
      <c r="D8" s="30" t="s">
        <v>71</v>
      </c>
      <c r="E8" s="33">
        <v>8</v>
      </c>
    </row>
    <row r="9" spans="1:5" x14ac:dyDescent="0.25">
      <c r="A9" s="30" t="s">
        <v>72</v>
      </c>
      <c r="B9" s="34">
        <v>0</v>
      </c>
      <c r="C9" s="32"/>
      <c r="D9" s="30" t="s">
        <v>73</v>
      </c>
      <c r="E9" s="33"/>
    </row>
  </sheetData>
  <pageMargins left="0.7" right="0.7" top="0.78749999999999998" bottom="0.78749999999999998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F36"/>
  <sheetViews>
    <sheetView workbookViewId="0">
      <selection activeCell="B3" sqref="B3"/>
    </sheetView>
  </sheetViews>
  <sheetFormatPr defaultRowHeight="15" x14ac:dyDescent="0.25"/>
  <cols>
    <col min="1" max="1" width="36.140625" customWidth="1"/>
    <col min="2" max="2" width="54.7109375" customWidth="1"/>
  </cols>
  <sheetData>
    <row r="1" spans="1:2" ht="18" customHeight="1" x14ac:dyDescent="0.25">
      <c r="A1" s="35" t="s">
        <v>1</v>
      </c>
      <c r="B1" s="36" t="s">
        <v>26</v>
      </c>
    </row>
    <row r="2" spans="1:2" x14ac:dyDescent="0.25">
      <c r="A2" s="35" t="s">
        <v>74</v>
      </c>
      <c r="B2" s="37" t="s">
        <v>75</v>
      </c>
    </row>
    <row r="3" spans="1:2" x14ac:dyDescent="0.25">
      <c r="A3" s="35" t="s">
        <v>76</v>
      </c>
      <c r="B3" s="37"/>
    </row>
    <row r="4" spans="1:2" x14ac:dyDescent="0.25">
      <c r="A4" s="35" t="s">
        <v>3</v>
      </c>
      <c r="B4" s="37"/>
    </row>
    <row r="5" spans="1:2" x14ac:dyDescent="0.25">
      <c r="A5" s="35" t="s">
        <v>7</v>
      </c>
      <c r="B5" s="37" t="s">
        <v>77</v>
      </c>
    </row>
    <row r="6" spans="1:2" x14ac:dyDescent="0.25">
      <c r="A6" s="35" t="s">
        <v>9</v>
      </c>
      <c r="B6" s="37" t="s">
        <v>78</v>
      </c>
    </row>
    <row r="7" spans="1:2" x14ac:dyDescent="0.25">
      <c r="A7" s="35" t="s">
        <v>5</v>
      </c>
      <c r="B7" s="37" t="s">
        <v>79</v>
      </c>
    </row>
    <row r="8" spans="1:2" x14ac:dyDescent="0.25">
      <c r="A8" s="35" t="s">
        <v>8</v>
      </c>
      <c r="B8" s="38">
        <v>45796</v>
      </c>
    </row>
    <row r="9" spans="1:2" x14ac:dyDescent="0.25">
      <c r="A9" s="35" t="s">
        <v>80</v>
      </c>
      <c r="B9" s="37" t="s">
        <v>81</v>
      </c>
    </row>
    <row r="10" spans="1:2" x14ac:dyDescent="0.25">
      <c r="A10" s="35" t="s">
        <v>82</v>
      </c>
      <c r="B10" s="37" t="s">
        <v>83</v>
      </c>
    </row>
    <row r="11" spans="1:2" x14ac:dyDescent="0.25">
      <c r="A11" s="35" t="s">
        <v>4</v>
      </c>
      <c r="B11" s="37" t="s">
        <v>84</v>
      </c>
    </row>
    <row r="12" spans="1:2" x14ac:dyDescent="0.25">
      <c r="A12" s="35" t="s">
        <v>6</v>
      </c>
      <c r="B12" s="37" t="s">
        <v>32</v>
      </c>
    </row>
    <row r="13" spans="1:2" x14ac:dyDescent="0.25">
      <c r="A13" s="35" t="s">
        <v>2</v>
      </c>
      <c r="B13" s="37" t="s">
        <v>85</v>
      </c>
    </row>
    <row r="14" spans="1:2" x14ac:dyDescent="0.25">
      <c r="A14" s="35" t="s">
        <v>86</v>
      </c>
      <c r="B14" s="37" t="s">
        <v>87</v>
      </c>
    </row>
    <row r="15" spans="1:2" x14ac:dyDescent="0.25">
      <c r="A15" s="35" t="s">
        <v>88</v>
      </c>
      <c r="B15" s="37" t="s">
        <v>89</v>
      </c>
    </row>
    <row r="16" spans="1:2" x14ac:dyDescent="0.25">
      <c r="A16" s="35" t="s">
        <v>90</v>
      </c>
      <c r="B16" s="37"/>
    </row>
    <row r="17" spans="1:2" x14ac:dyDescent="0.25">
      <c r="A17" s="35" t="s">
        <v>91</v>
      </c>
      <c r="B17" s="37" t="s">
        <v>83</v>
      </c>
    </row>
    <row r="18" spans="1:2" x14ac:dyDescent="0.25">
      <c r="A18" s="35" t="s">
        <v>92</v>
      </c>
      <c r="B18" s="37" t="s">
        <v>93</v>
      </c>
    </row>
    <row r="19" spans="1:2" x14ac:dyDescent="0.25">
      <c r="A19" s="35" t="s">
        <v>94</v>
      </c>
      <c r="B19" s="37" t="s">
        <v>95</v>
      </c>
    </row>
    <row r="20" spans="1:2" x14ac:dyDescent="0.25">
      <c r="A20" s="35" t="s">
        <v>96</v>
      </c>
      <c r="B20" s="37" t="s">
        <v>97</v>
      </c>
    </row>
    <row r="21" spans="1:2" x14ac:dyDescent="0.25">
      <c r="A21" s="39" t="s">
        <v>98</v>
      </c>
      <c r="B21" s="37" t="s">
        <v>99</v>
      </c>
    </row>
    <row r="22" spans="1:2" x14ac:dyDescent="0.25">
      <c r="A22" s="39" t="s">
        <v>100</v>
      </c>
      <c r="B22" s="37" t="s">
        <v>101</v>
      </c>
    </row>
    <row r="23" spans="1:2" x14ac:dyDescent="0.25">
      <c r="A23" s="39" t="s">
        <v>102</v>
      </c>
      <c r="B23" s="37" t="s">
        <v>103</v>
      </c>
    </row>
    <row r="24" spans="1:2" x14ac:dyDescent="0.25">
      <c r="A24" s="39" t="s">
        <v>104</v>
      </c>
      <c r="B24" s="37" t="s">
        <v>105</v>
      </c>
    </row>
    <row r="25" spans="1:2" x14ac:dyDescent="0.25">
      <c r="A25" s="39" t="s">
        <v>106</v>
      </c>
      <c r="B25" s="37" t="s">
        <v>99</v>
      </c>
    </row>
    <row r="26" spans="1:2" x14ac:dyDescent="0.25">
      <c r="A26" s="39" t="s">
        <v>107</v>
      </c>
      <c r="B26" s="37" t="s">
        <v>101</v>
      </c>
    </row>
    <row r="27" spans="1:2" x14ac:dyDescent="0.25">
      <c r="A27" s="39" t="s">
        <v>108</v>
      </c>
      <c r="B27" s="37" t="s">
        <v>103</v>
      </c>
    </row>
    <row r="28" spans="1:2" x14ac:dyDescent="0.25">
      <c r="A28" s="39" t="s">
        <v>109</v>
      </c>
      <c r="B28" s="37" t="s">
        <v>105</v>
      </c>
    </row>
    <row r="29" spans="1:2" x14ac:dyDescent="0.25">
      <c r="A29" s="39" t="s">
        <v>110</v>
      </c>
      <c r="B29" s="37">
        <v>1</v>
      </c>
    </row>
    <row r="30" spans="1:2" x14ac:dyDescent="0.25">
      <c r="A30" s="39" t="s">
        <v>111</v>
      </c>
      <c r="B30" s="37" t="s">
        <v>111</v>
      </c>
    </row>
    <row r="35" spans="3:6" x14ac:dyDescent="0.25">
      <c r="C35" s="71"/>
      <c r="D35" s="71"/>
      <c r="E35" s="71"/>
      <c r="F35" s="71"/>
    </row>
    <row r="36" spans="3:6" x14ac:dyDescent="0.25">
      <c r="C36" s="71"/>
      <c r="D36" s="71"/>
      <c r="E36" s="71"/>
    </row>
  </sheetData>
  <mergeCells count="2">
    <mergeCell ref="C35:F35"/>
    <mergeCell ref="C36:E36"/>
  </mergeCells>
  <pageMargins left="0.7" right="0.7" top="0.78749999999999998" bottom="0.7874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Základní údaje</vt:lpstr>
      <vt:lpstr>Stavba</vt:lpstr>
      <vt:lpstr>Hlavička</vt:lpstr>
      <vt:lpstr>__MAIN__</vt:lpstr>
      <vt:lpstr>__PRICE__</vt:lpstr>
      <vt:lpstr>__PROJECTATRIBUTES__</vt:lpstr>
      <vt:lpstr>'Základní údaje'!Názvy_tisku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Obec Hvozdec</cp:lastModifiedBy>
  <cp:revision>5</cp:revision>
  <cp:lastPrinted>2025-10-30T17:18:19Z</cp:lastPrinted>
  <dcterms:created xsi:type="dcterms:W3CDTF">2023-04-18T06:21:12Z</dcterms:created>
  <dcterms:modified xsi:type="dcterms:W3CDTF">2025-10-30T17:19:35Z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a8c68a-6b66-4f7f-8bfd-1895343bc663_Enabled">
    <vt:lpwstr>true</vt:lpwstr>
  </property>
  <property fmtid="{D5CDD505-2E9C-101B-9397-08002B2CF9AE}" pid="3" name="MSIP_Label_f1a8c68a-6b66-4f7f-8bfd-1895343bc663_SetDate">
    <vt:lpwstr>2024-02-27T09:44:51Z</vt:lpwstr>
  </property>
  <property fmtid="{D5CDD505-2E9C-101B-9397-08002B2CF9AE}" pid="4" name="MSIP_Label_f1a8c68a-6b66-4f7f-8bfd-1895343bc663_Method">
    <vt:lpwstr>Privileged</vt:lpwstr>
  </property>
  <property fmtid="{D5CDD505-2E9C-101B-9397-08002B2CF9AE}" pid="5" name="MSIP_Label_f1a8c68a-6b66-4f7f-8bfd-1895343bc663_Name">
    <vt:lpwstr>L00022</vt:lpwstr>
  </property>
  <property fmtid="{D5CDD505-2E9C-101B-9397-08002B2CF9AE}" pid="6" name="MSIP_Label_f1a8c68a-6b66-4f7f-8bfd-1895343bc663_SiteId">
    <vt:lpwstr>b233f9e1-5599-4693-9cef-38858fe25406</vt:lpwstr>
  </property>
  <property fmtid="{D5CDD505-2E9C-101B-9397-08002B2CF9AE}" pid="7" name="MSIP_Label_f1a8c68a-6b66-4f7f-8bfd-1895343bc663_ActionId">
    <vt:lpwstr>a2bca355-5b62-42e6-b949-9c849e4491d7</vt:lpwstr>
  </property>
  <property fmtid="{D5CDD505-2E9C-101B-9397-08002B2CF9AE}" pid="8" name="MSIP_Label_f1a8c68a-6b66-4f7f-8bfd-1895343bc663_ContentBits">
    <vt:lpwstr>0</vt:lpwstr>
  </property>
  <property fmtid="{D5CDD505-2E9C-101B-9397-08002B2CF9AE}" pid="9" name="DocumentClasification">
    <vt:lpwstr>Veřejné</vt:lpwstr>
  </property>
  <property fmtid="{D5CDD505-2E9C-101B-9397-08002B2CF9AE}" pid="10" name="CEZ_DLP">
    <vt:lpwstr>CEZ:CEZd:D</vt:lpwstr>
  </property>
  <property fmtid="{D5CDD505-2E9C-101B-9397-08002B2CF9AE}" pid="11" name="CEZ_MIPLabelName">
    <vt:lpwstr>Public-CEZd</vt:lpwstr>
  </property>
</Properties>
</file>